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60" yWindow="75" windowWidth="17010" windowHeight="9810"/>
  </bookViews>
  <sheets>
    <sheet name="Samenvatting Nieuwe Abri's" sheetId="3" r:id="rId1"/>
    <sheet name="Herinrichting Perrons MET" sheetId="1" r:id="rId2"/>
  </sheets>
  <calcPr calcId="145621"/>
</workbook>
</file>

<file path=xl/calcChain.xml><?xml version="1.0" encoding="utf-8"?>
<calcChain xmlns="http://schemas.openxmlformats.org/spreadsheetml/2006/main">
  <c r="C4" i="3" l="1"/>
  <c r="AO38" i="3"/>
  <c r="AN38" i="3"/>
  <c r="AM38" i="3"/>
  <c r="AL38" i="3"/>
  <c r="AJ38" i="3"/>
  <c r="AI38" i="3"/>
  <c r="AH38" i="3"/>
  <c r="AF38" i="3"/>
  <c r="AE38" i="3"/>
  <c r="AC38" i="3"/>
  <c r="R38" i="3"/>
  <c r="AO37" i="3"/>
  <c r="AN37" i="3"/>
  <c r="AM37" i="3"/>
  <c r="AL37" i="3"/>
  <c r="AJ37" i="3"/>
  <c r="AI37" i="3"/>
  <c r="AH37" i="3"/>
  <c r="AF37" i="3"/>
  <c r="AE37" i="3"/>
  <c r="AC37" i="3"/>
  <c r="R37" i="3"/>
  <c r="AB55" i="3"/>
  <c r="AB58" i="3" s="1"/>
  <c r="AA55" i="3"/>
  <c r="AA58" i="3" s="1"/>
  <c r="Z55" i="3"/>
  <c r="Z58" i="3" s="1"/>
  <c r="Y55" i="3"/>
  <c r="Y58" i="3" s="1"/>
  <c r="X55" i="3"/>
  <c r="X58" i="3" s="1"/>
  <c r="W55" i="3"/>
  <c r="W58" i="3" s="1"/>
  <c r="V55" i="3"/>
  <c r="V58" i="3" s="1"/>
  <c r="U55" i="3"/>
  <c r="U58" i="3" s="1"/>
  <c r="T55" i="3"/>
  <c r="T58" i="3" s="1"/>
  <c r="AC36" i="3"/>
  <c r="AC29" i="3"/>
  <c r="AC27" i="3"/>
  <c r="AC17" i="3"/>
  <c r="AC20" i="3"/>
  <c r="AC16" i="3"/>
  <c r="AC44" i="3"/>
  <c r="AC24" i="3"/>
  <c r="AC35" i="3"/>
  <c r="AC41" i="3"/>
  <c r="AC34" i="3"/>
  <c r="AC40" i="3"/>
  <c r="AC31" i="3"/>
  <c r="AC42" i="3"/>
  <c r="AC45" i="3"/>
  <c r="AC23" i="3"/>
  <c r="AC39" i="3"/>
  <c r="AC25" i="3"/>
  <c r="AC30" i="3"/>
  <c r="AC32" i="3"/>
  <c r="AC28" i="3"/>
  <c r="AC43" i="3"/>
  <c r="AC22" i="3"/>
  <c r="AC21" i="3"/>
  <c r="G55" i="3"/>
  <c r="J55" i="3"/>
  <c r="J58" i="3" s="1"/>
  <c r="K55" i="3"/>
  <c r="K58" i="3" s="1"/>
  <c r="AH58" i="3" s="1"/>
  <c r="L55" i="3"/>
  <c r="L58" i="3" s="1"/>
  <c r="M55" i="3"/>
  <c r="M58" i="3" s="1"/>
  <c r="N55" i="3"/>
  <c r="N58" i="3" s="1"/>
  <c r="O55" i="3"/>
  <c r="O58" i="3" s="1"/>
  <c r="AM58" i="3" s="1"/>
  <c r="P55" i="3"/>
  <c r="P58" i="3" s="1"/>
  <c r="Q55" i="3"/>
  <c r="Q58" i="3" s="1"/>
  <c r="I55" i="3"/>
  <c r="I58" i="3" s="1"/>
  <c r="R21" i="3"/>
  <c r="R22" i="3"/>
  <c r="R43" i="3"/>
  <c r="R28" i="3"/>
  <c r="R32" i="3"/>
  <c r="R30" i="3"/>
  <c r="R25" i="3"/>
  <c r="R39" i="3"/>
  <c r="R23" i="3"/>
  <c r="R45" i="3"/>
  <c r="R42" i="3"/>
  <c r="R31" i="3"/>
  <c r="R40" i="3"/>
  <c r="R34" i="3"/>
  <c r="R41" i="3"/>
  <c r="R35" i="3"/>
  <c r="R24" i="3"/>
  <c r="R44" i="3"/>
  <c r="R16" i="3"/>
  <c r="R20" i="3"/>
  <c r="R17" i="3"/>
  <c r="R27" i="3"/>
  <c r="R29" i="3"/>
  <c r="R36" i="3"/>
  <c r="AE21" i="3"/>
  <c r="AF21" i="3"/>
  <c r="AH21" i="3"/>
  <c r="AI21" i="3"/>
  <c r="AJ21" i="3"/>
  <c r="AL21" i="3"/>
  <c r="AM21" i="3"/>
  <c r="AN21" i="3"/>
  <c r="AO21" i="3"/>
  <c r="AE22" i="3"/>
  <c r="AF22" i="3"/>
  <c r="AH22" i="3"/>
  <c r="AI22" i="3"/>
  <c r="AJ22" i="3"/>
  <c r="AL22" i="3"/>
  <c r="AM22" i="3"/>
  <c r="AN22" i="3"/>
  <c r="AO22" i="3"/>
  <c r="AE43" i="3"/>
  <c r="AF43" i="3"/>
  <c r="AH43" i="3"/>
  <c r="AI43" i="3"/>
  <c r="AJ43" i="3"/>
  <c r="AL43" i="3"/>
  <c r="AM43" i="3"/>
  <c r="AN43" i="3"/>
  <c r="AO43" i="3"/>
  <c r="AE28" i="3"/>
  <c r="AF28" i="3"/>
  <c r="AH28" i="3"/>
  <c r="AI28" i="3"/>
  <c r="AJ28" i="3"/>
  <c r="AL28" i="3"/>
  <c r="AM28" i="3"/>
  <c r="AN28" i="3"/>
  <c r="AO28" i="3"/>
  <c r="AE32" i="3"/>
  <c r="AF32" i="3"/>
  <c r="AH32" i="3"/>
  <c r="AI32" i="3"/>
  <c r="AJ32" i="3"/>
  <c r="AL32" i="3"/>
  <c r="AM32" i="3"/>
  <c r="AN32" i="3"/>
  <c r="AO32" i="3"/>
  <c r="AE30" i="3"/>
  <c r="AF30" i="3"/>
  <c r="AH30" i="3"/>
  <c r="AI30" i="3"/>
  <c r="AJ30" i="3"/>
  <c r="AL30" i="3"/>
  <c r="AM30" i="3"/>
  <c r="AN30" i="3"/>
  <c r="AO30" i="3"/>
  <c r="AE25" i="3"/>
  <c r="AF25" i="3"/>
  <c r="AH25" i="3"/>
  <c r="AI25" i="3"/>
  <c r="AJ25" i="3"/>
  <c r="AL25" i="3"/>
  <c r="AM25" i="3"/>
  <c r="AN25" i="3"/>
  <c r="AO25" i="3"/>
  <c r="AE39" i="3"/>
  <c r="AF39" i="3"/>
  <c r="AH39" i="3"/>
  <c r="AI39" i="3"/>
  <c r="AJ39" i="3"/>
  <c r="AL39" i="3"/>
  <c r="AM39" i="3"/>
  <c r="AN39" i="3"/>
  <c r="AO39" i="3"/>
  <c r="AE23" i="3"/>
  <c r="AF23" i="3"/>
  <c r="AH23" i="3"/>
  <c r="AI23" i="3"/>
  <c r="AJ23" i="3"/>
  <c r="AL23" i="3"/>
  <c r="AM23" i="3"/>
  <c r="AN23" i="3"/>
  <c r="AO23" i="3"/>
  <c r="AE45" i="3"/>
  <c r="AF45" i="3"/>
  <c r="AH45" i="3"/>
  <c r="AI45" i="3"/>
  <c r="AJ45" i="3"/>
  <c r="AL45" i="3"/>
  <c r="AM45" i="3"/>
  <c r="AN45" i="3"/>
  <c r="AO45" i="3"/>
  <c r="AE42" i="3"/>
  <c r="AF42" i="3"/>
  <c r="AH42" i="3"/>
  <c r="AI42" i="3"/>
  <c r="AJ42" i="3"/>
  <c r="AL42" i="3"/>
  <c r="AM42" i="3"/>
  <c r="AN42" i="3"/>
  <c r="AO42" i="3"/>
  <c r="AE31" i="3"/>
  <c r="AF31" i="3"/>
  <c r="AH31" i="3"/>
  <c r="AI31" i="3"/>
  <c r="AJ31" i="3"/>
  <c r="AL31" i="3"/>
  <c r="AM31" i="3"/>
  <c r="AN31" i="3"/>
  <c r="AO31" i="3"/>
  <c r="AE40" i="3"/>
  <c r="AF40" i="3"/>
  <c r="AH40" i="3"/>
  <c r="AI40" i="3"/>
  <c r="AJ40" i="3"/>
  <c r="AL40" i="3"/>
  <c r="AM40" i="3"/>
  <c r="AN40" i="3"/>
  <c r="AO40" i="3"/>
  <c r="AE34" i="3"/>
  <c r="AF34" i="3"/>
  <c r="AH34" i="3"/>
  <c r="AI34" i="3"/>
  <c r="AJ34" i="3"/>
  <c r="AL34" i="3"/>
  <c r="AM34" i="3"/>
  <c r="AN34" i="3"/>
  <c r="AO34" i="3"/>
  <c r="AE41" i="3"/>
  <c r="AF41" i="3"/>
  <c r="AH41" i="3"/>
  <c r="AI41" i="3"/>
  <c r="AJ41" i="3"/>
  <c r="AL41" i="3"/>
  <c r="AM41" i="3"/>
  <c r="AN41" i="3"/>
  <c r="AO41" i="3"/>
  <c r="AE35" i="3"/>
  <c r="AF35" i="3"/>
  <c r="AH35" i="3"/>
  <c r="AI35" i="3"/>
  <c r="AJ35" i="3"/>
  <c r="AL35" i="3"/>
  <c r="AM35" i="3"/>
  <c r="AN35" i="3"/>
  <c r="AO35" i="3"/>
  <c r="AE24" i="3"/>
  <c r="AF24" i="3"/>
  <c r="AH24" i="3"/>
  <c r="AI24" i="3"/>
  <c r="AJ24" i="3"/>
  <c r="AL24" i="3"/>
  <c r="AM24" i="3"/>
  <c r="AN24" i="3"/>
  <c r="AO24" i="3"/>
  <c r="AE44" i="3"/>
  <c r="AF44" i="3"/>
  <c r="AH44" i="3"/>
  <c r="AI44" i="3"/>
  <c r="AJ44" i="3"/>
  <c r="AL44" i="3"/>
  <c r="AM44" i="3"/>
  <c r="AN44" i="3"/>
  <c r="AO44" i="3"/>
  <c r="AE16" i="3"/>
  <c r="AF16" i="3"/>
  <c r="AH16" i="3"/>
  <c r="AI16" i="3"/>
  <c r="AJ16" i="3"/>
  <c r="AL16" i="3"/>
  <c r="AM16" i="3"/>
  <c r="AN16" i="3"/>
  <c r="AO16" i="3"/>
  <c r="AE20" i="3"/>
  <c r="AF20" i="3"/>
  <c r="AH20" i="3"/>
  <c r="AI20" i="3"/>
  <c r="AJ20" i="3"/>
  <c r="AL20" i="3"/>
  <c r="AM20" i="3"/>
  <c r="AN20" i="3"/>
  <c r="AO20" i="3"/>
  <c r="AE17" i="3"/>
  <c r="AF17" i="3"/>
  <c r="AH17" i="3"/>
  <c r="AI17" i="3"/>
  <c r="AJ17" i="3"/>
  <c r="AL17" i="3"/>
  <c r="AM17" i="3"/>
  <c r="AN17" i="3"/>
  <c r="AO17" i="3"/>
  <c r="AE27" i="3"/>
  <c r="AF27" i="3"/>
  <c r="AH27" i="3"/>
  <c r="AI27" i="3"/>
  <c r="AJ27" i="3"/>
  <c r="AL27" i="3"/>
  <c r="AM27" i="3"/>
  <c r="AN27" i="3"/>
  <c r="AO27" i="3"/>
  <c r="AE29" i="3"/>
  <c r="AF29" i="3"/>
  <c r="AH29" i="3"/>
  <c r="AI29" i="3"/>
  <c r="AJ29" i="3"/>
  <c r="AL29" i="3"/>
  <c r="AM29" i="3"/>
  <c r="AN29" i="3"/>
  <c r="AO29" i="3"/>
  <c r="AE36" i="3"/>
  <c r="AF36" i="3"/>
  <c r="AH36" i="3"/>
  <c r="AI36" i="3"/>
  <c r="AJ36" i="3"/>
  <c r="AL36" i="3"/>
  <c r="AM36" i="3"/>
  <c r="AN36" i="3"/>
  <c r="AO36" i="3"/>
  <c r="AN58" i="3" l="1"/>
  <c r="AI58" i="3"/>
  <c r="AC58" i="3"/>
  <c r="R58" i="3"/>
  <c r="AL58" i="3"/>
  <c r="AF58" i="3"/>
  <c r="AO58" i="3"/>
  <c r="AJ58" i="3"/>
  <c r="AK59" i="3" s="1"/>
  <c r="AE58" i="3"/>
  <c r="AO55" i="3"/>
  <c r="AR38" i="3"/>
  <c r="AR37" i="3"/>
  <c r="AE55" i="3"/>
  <c r="AL55" i="3"/>
  <c r="AF55" i="3"/>
  <c r="AC55" i="3"/>
  <c r="AJ55" i="3"/>
  <c r="AR36" i="3"/>
  <c r="AR20" i="3"/>
  <c r="AR35" i="3"/>
  <c r="AR31" i="3"/>
  <c r="AR32" i="3"/>
  <c r="AR21" i="3"/>
  <c r="AN55" i="3"/>
  <c r="AI55" i="3"/>
  <c r="AR29" i="3"/>
  <c r="AR17" i="3"/>
  <c r="AR16" i="3"/>
  <c r="AR24" i="3"/>
  <c r="AR41" i="3"/>
  <c r="AR40" i="3"/>
  <c r="AR42" i="3"/>
  <c r="AR23" i="3"/>
  <c r="AR39" i="3"/>
  <c r="AR30" i="3"/>
  <c r="AR28" i="3"/>
  <c r="AR22" i="3"/>
  <c r="AM55" i="3"/>
  <c r="AH55" i="3"/>
  <c r="AR27" i="3"/>
  <c r="AR44" i="3"/>
  <c r="AR34" i="3"/>
  <c r="AR45" i="3"/>
  <c r="AR25" i="3"/>
  <c r="AR43" i="3"/>
  <c r="R55" i="3"/>
  <c r="AP59" i="3" l="1"/>
  <c r="AG59" i="3"/>
  <c r="AR58" i="3"/>
  <c r="AR60" i="3" s="1"/>
  <c r="AG56" i="3"/>
  <c r="AP56" i="3"/>
  <c r="AK56" i="3"/>
  <c r="AR55" i="3"/>
  <c r="AR56" i="3" s="1"/>
  <c r="B19" i="1"/>
  <c r="R60" i="3" l="1"/>
  <c r="AC60" i="3"/>
  <c r="AC56" i="3"/>
  <c r="R56" i="3"/>
  <c r="AB13" i="1"/>
  <c r="AB14" i="1"/>
  <c r="AB64" i="1" l="1"/>
  <c r="AB63" i="1"/>
  <c r="AB60" i="1"/>
  <c r="AB58" i="1"/>
  <c r="AB57" i="1"/>
  <c r="AB53" i="1"/>
  <c r="AB52" i="1"/>
  <c r="AB49" i="1"/>
  <c r="AB48" i="1"/>
  <c r="AB12" i="1" l="1"/>
  <c r="AB44" i="1"/>
  <c r="AB43" i="1"/>
  <c r="AB42" i="1"/>
  <c r="AB41" i="1"/>
  <c r="AB39" i="1"/>
  <c r="AB38" i="1"/>
  <c r="AB37" i="1"/>
  <c r="AB35" i="1"/>
  <c r="AB34" i="1"/>
  <c r="AB30" i="1"/>
  <c r="AB29" i="1"/>
  <c r="AB28" i="1"/>
  <c r="AB27" i="1"/>
  <c r="AB25" i="1"/>
  <c r="AB24" i="1"/>
  <c r="AB23" i="1"/>
  <c r="AB20" i="1"/>
  <c r="AB21" i="1"/>
  <c r="AA40" i="1" l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B40" i="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B36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B33" i="1"/>
  <c r="C19" i="1"/>
  <c r="D19" i="1"/>
  <c r="E19" i="1"/>
  <c r="F19" i="1"/>
  <c r="G19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AA19" i="1"/>
  <c r="C22" i="1"/>
  <c r="D22" i="1"/>
  <c r="E22" i="1"/>
  <c r="F22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C26" i="1"/>
  <c r="D26" i="1"/>
  <c r="E26" i="1"/>
  <c r="F26" i="1"/>
  <c r="G26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B26" i="1"/>
  <c r="B22" i="1"/>
  <c r="AB33" i="1" l="1"/>
  <c r="AB40" i="1"/>
  <c r="AB22" i="1"/>
  <c r="AB19" i="1"/>
  <c r="AB36" i="1"/>
  <c r="AB26" i="1"/>
  <c r="C32" i="1"/>
  <c r="G32" i="1"/>
  <c r="K32" i="1"/>
  <c r="O32" i="1"/>
  <c r="S32" i="1"/>
  <c r="W32" i="1"/>
  <c r="AA32" i="1"/>
  <c r="Q32" i="1"/>
  <c r="L32" i="1"/>
  <c r="D32" i="1"/>
  <c r="H32" i="1"/>
  <c r="P32" i="1"/>
  <c r="T32" i="1"/>
  <c r="X32" i="1"/>
  <c r="E32" i="1"/>
  <c r="I32" i="1"/>
  <c r="M32" i="1"/>
  <c r="U32" i="1"/>
  <c r="Y32" i="1"/>
  <c r="B32" i="1"/>
  <c r="F32" i="1"/>
  <c r="J32" i="1"/>
  <c r="N32" i="1"/>
  <c r="R32" i="1"/>
  <c r="V32" i="1"/>
  <c r="Z32" i="1"/>
  <c r="Z18" i="1"/>
  <c r="V18" i="1"/>
  <c r="R18" i="1"/>
  <c r="N18" i="1"/>
  <c r="J18" i="1"/>
  <c r="F18" i="1"/>
  <c r="X18" i="1"/>
  <c r="T18" i="1"/>
  <c r="P18" i="1"/>
  <c r="L18" i="1"/>
  <c r="H18" i="1"/>
  <c r="D18" i="1"/>
  <c r="D17" i="1" s="1"/>
  <c r="D15" i="1" s="1"/>
  <c r="AA18" i="1"/>
  <c r="W18" i="1"/>
  <c r="S18" i="1"/>
  <c r="S17" i="1" s="1"/>
  <c r="S15" i="1" s="1"/>
  <c r="O18" i="1"/>
  <c r="K18" i="1"/>
  <c r="G18" i="1"/>
  <c r="C18" i="1"/>
  <c r="C17" i="1" s="1"/>
  <c r="C15" i="1" s="1"/>
  <c r="Y18" i="1"/>
  <c r="U18" i="1"/>
  <c r="Q18" i="1"/>
  <c r="Q17" i="1" s="1"/>
  <c r="Q15" i="1" s="1"/>
  <c r="M18" i="1"/>
  <c r="M17" i="1" s="1"/>
  <c r="M15" i="1" s="1"/>
  <c r="I18" i="1"/>
  <c r="E18" i="1"/>
  <c r="E17" i="1" s="1"/>
  <c r="E15" i="1" s="1"/>
  <c r="X17" i="1" l="1"/>
  <c r="X15" i="1" s="1"/>
  <c r="K17" i="1"/>
  <c r="K15" i="1" s="1"/>
  <c r="AA17" i="1"/>
  <c r="AA15" i="1" s="1"/>
  <c r="AB32" i="1"/>
  <c r="G17" i="1"/>
  <c r="G15" i="1" s="1"/>
  <c r="U17" i="1"/>
  <c r="U15" i="1" s="1"/>
  <c r="J17" i="1"/>
  <c r="J15" i="1" s="1"/>
  <c r="Z17" i="1"/>
  <c r="Z15" i="1" s="1"/>
  <c r="O17" i="1"/>
  <c r="O15" i="1" s="1"/>
  <c r="W17" i="1"/>
  <c r="W15" i="1" s="1"/>
  <c r="L17" i="1"/>
  <c r="L15" i="1" s="1"/>
  <c r="P17" i="1"/>
  <c r="P15" i="1" s="1"/>
  <c r="I17" i="1"/>
  <c r="I15" i="1" s="1"/>
  <c r="H17" i="1"/>
  <c r="H15" i="1" s="1"/>
  <c r="R17" i="1"/>
  <c r="R15" i="1" s="1"/>
  <c r="Y17" i="1"/>
  <c r="Y15" i="1" s="1"/>
  <c r="T17" i="1"/>
  <c r="T15" i="1" s="1"/>
  <c r="F17" i="1"/>
  <c r="F15" i="1" s="1"/>
  <c r="V17" i="1"/>
  <c r="V15" i="1" s="1"/>
  <c r="N17" i="1"/>
  <c r="N15" i="1" s="1"/>
  <c r="B18" i="1"/>
  <c r="AB18" i="1" s="1"/>
  <c r="B17" i="1" l="1"/>
  <c r="AB17" i="1" l="1"/>
  <c r="B15" i="1"/>
  <c r="AB15" i="1" s="1"/>
</calcChain>
</file>

<file path=xl/comments1.xml><?xml version="1.0" encoding="utf-8"?>
<comments xmlns="http://schemas.openxmlformats.org/spreadsheetml/2006/main">
  <authors>
    <author>Niek van Brussel</author>
    <author>NL10454</author>
  </authors>
  <commentList>
    <comment ref="U15" authorId="0">
      <text>
        <r>
          <rPr>
            <b/>
            <sz val="9"/>
            <color indexed="81"/>
            <rFont val="Tahoma"/>
            <family val="2"/>
          </rPr>
          <t>Niek van Brussel:</t>
        </r>
        <r>
          <rPr>
            <sz val="9"/>
            <color indexed="81"/>
            <rFont val="Tahoma"/>
            <family val="2"/>
          </rPr>
          <t xml:space="preserve">
incl. bestaande niet verplaatsbare zitruimte</t>
        </r>
      </text>
    </comment>
    <comment ref="R49" authorId="1">
      <text>
        <r>
          <rPr>
            <b/>
            <sz val="9"/>
            <color indexed="81"/>
            <rFont val="Tahoma"/>
            <family val="2"/>
          </rPr>
          <t>NL10454:</t>
        </r>
        <r>
          <rPr>
            <sz val="9"/>
            <color indexed="81"/>
            <rFont val="Tahoma"/>
            <family val="2"/>
          </rPr>
          <t xml:space="preserve">
prullenbakken staan nu verkeerd om</t>
        </r>
      </text>
    </comment>
  </commentList>
</comments>
</file>

<file path=xl/sharedStrings.xml><?xml version="1.0" encoding="utf-8"?>
<sst xmlns="http://schemas.openxmlformats.org/spreadsheetml/2006/main" count="296" uniqueCount="210">
  <si>
    <t>Herinrichting perrons metro Amsterdam</t>
  </si>
  <si>
    <t>datum</t>
  </si>
  <si>
    <t>versie</t>
  </si>
  <si>
    <t>benodigd (m2)</t>
  </si>
  <si>
    <t>te verwijderen (m2)</t>
  </si>
  <si>
    <t>bestaand (m2)</t>
  </si>
  <si>
    <t>verplaatsen</t>
  </si>
  <si>
    <t>superpole</t>
  </si>
  <si>
    <t>capitole</t>
  </si>
  <si>
    <t>nieuw</t>
  </si>
  <si>
    <t>Service &amp; veiligheid</t>
  </si>
  <si>
    <t>Wachten</t>
  </si>
  <si>
    <t>Afvalbakken</t>
  </si>
  <si>
    <t>afkorting</t>
  </si>
  <si>
    <t>Amstelveenseweg
PN6571_ASW_VP_001</t>
  </si>
  <si>
    <t>ASW</t>
  </si>
  <si>
    <t>stations +
tekeningnaam</t>
  </si>
  <si>
    <t>Bullewijk
PN6571_BLW-VP_01</t>
  </si>
  <si>
    <t>Bijlmer ArenA
PN6571_BMR-VP_01</t>
  </si>
  <si>
    <t>Diemen Zuid
PN6571_DMZ_VP_001</t>
  </si>
  <si>
    <t>Gaasperplas
PN6571_GPP_VP_001</t>
  </si>
  <si>
    <t>Ganzenhoef
PN6571_GZH_VP_001</t>
  </si>
  <si>
    <t>Gein
PN6571_GN-VP-01</t>
  </si>
  <si>
    <t>Heemstedestraat
PN6571_HDS-VP-01</t>
  </si>
  <si>
    <t>Holendrecht
PN6571_HLD-VP-002</t>
  </si>
  <si>
    <t>Henk Sneevlietweg
PN6571_HVW-VP-002</t>
  </si>
  <si>
    <t>De Vlugtlaan
PN6571_VLN-VP_01</t>
  </si>
  <si>
    <t>Isolatorweg
PN6571_ITW-VP-001</t>
  </si>
  <si>
    <t>Jan van Galenstraat
PN6571_JLS-VP-01</t>
  </si>
  <si>
    <t>Kraaiennest
PN6571_KEN_VP_001</t>
  </si>
  <si>
    <t>Lelylaan
PN6571_LLL-VP-01</t>
  </si>
  <si>
    <t>Van der Madeweg
PN6571_MDW-VP-002</t>
  </si>
  <si>
    <t>Overamstel
PN6571_OAS-VP-01</t>
  </si>
  <si>
    <t>Postjesweg
PN6571_PJW-VP-01</t>
  </si>
  <si>
    <t>RAI
PN6571_RAI_VP_002</t>
  </si>
  <si>
    <t>Reigersbos
PN6571_RGB_VP_001</t>
  </si>
  <si>
    <t>Spaklerweg
PN6571_SLW-VP-001</t>
  </si>
  <si>
    <t>Sloterdijk
PN6571_STD_VP_001</t>
  </si>
  <si>
    <t>Strandvliet
PN6571_SVT_VP_001</t>
  </si>
  <si>
    <t>Venserpolder
PN6571_VPD_VP_002</t>
  </si>
  <si>
    <t>Verrijn Stuartweg
PN6571_VSW_VP_001</t>
  </si>
  <si>
    <t>Zuid
PN6571_WTC-VP-001</t>
  </si>
  <si>
    <t>WTC</t>
  </si>
  <si>
    <t>VSW</t>
  </si>
  <si>
    <t>VPD</t>
  </si>
  <si>
    <t>MDW</t>
  </si>
  <si>
    <t>SVT</t>
  </si>
  <si>
    <t>STD</t>
  </si>
  <si>
    <t>RGB</t>
  </si>
  <si>
    <t>VP</t>
  </si>
  <si>
    <t>PJW</t>
  </si>
  <si>
    <t>OAS</t>
  </si>
  <si>
    <t>LLL</t>
  </si>
  <si>
    <t>KEN</t>
  </si>
  <si>
    <t>JLS</t>
  </si>
  <si>
    <t>ITW</t>
  </si>
  <si>
    <t>HLD</t>
  </si>
  <si>
    <t>HVW</t>
  </si>
  <si>
    <t>HDS</t>
  </si>
  <si>
    <t>GN</t>
  </si>
  <si>
    <t>GZH</t>
  </si>
  <si>
    <t>GPP</t>
  </si>
  <si>
    <t>DMZ</t>
  </si>
  <si>
    <t>VLN</t>
  </si>
  <si>
    <t>BLW</t>
  </si>
  <si>
    <t>BMR</t>
  </si>
  <si>
    <t>stationsnummer</t>
  </si>
  <si>
    <t>Bijlage bij Ontwerpvoorschriften voor abri's en windschermen 
op 26 bovengrondse metrostations te Amsterdam</t>
  </si>
  <si>
    <t>Objecten en Werkzaamheden</t>
  </si>
  <si>
    <t>niet overdekt (m2)</t>
  </si>
  <si>
    <t>overdekt (m2)</t>
  </si>
  <si>
    <t>Service &amp; alarmzuil (stuks)</t>
  </si>
  <si>
    <t>Brandslanghaspelkast (stuks)</t>
  </si>
  <si>
    <t>Kunstobjecten (stuks)</t>
  </si>
  <si>
    <t xml:space="preserve">Reisinformatie (routedriehoek) </t>
  </si>
  <si>
    <t>Nieuwe wachtruimte (m2)</t>
  </si>
  <si>
    <t>totaal niet overdekt</t>
  </si>
  <si>
    <t>totaal type A</t>
  </si>
  <si>
    <t>totaal A1</t>
  </si>
  <si>
    <t>totaal A2</t>
  </si>
  <si>
    <t>totaal type B</t>
  </si>
  <si>
    <t>totaal B1</t>
  </si>
  <si>
    <t>totaal B2</t>
  </si>
  <si>
    <t>totaal B3</t>
  </si>
  <si>
    <t>totaal type C</t>
  </si>
  <si>
    <t>totaal C1</t>
  </si>
  <si>
    <t>totaal C2</t>
  </si>
  <si>
    <t>totaal C3</t>
  </si>
  <si>
    <t>totaal C4</t>
  </si>
  <si>
    <t>totaal overdekt</t>
  </si>
  <si>
    <t>SLW</t>
  </si>
  <si>
    <t>superpoles verplaatsen</t>
  </si>
  <si>
    <t>capitoles verplaatsen</t>
  </si>
  <si>
    <t>superpoles nieuw</t>
  </si>
  <si>
    <t>capitoles nieuw</t>
  </si>
  <si>
    <t>S&amp;A verplaatsen</t>
  </si>
  <si>
    <t>S&amp;A nieuw</t>
  </si>
  <si>
    <t>BSH verplaatsen</t>
  </si>
  <si>
    <t>Reisinformatie verplaatsen</t>
  </si>
  <si>
    <t>Kunst verplaatsen</t>
  </si>
  <si>
    <t>m2 bestaande wachtruimte</t>
  </si>
  <si>
    <t>m2 totaal nieuwe wachtruimte</t>
  </si>
  <si>
    <t>Definitief</t>
  </si>
  <si>
    <t>m2 benodigde wachtruimte</t>
  </si>
  <si>
    <t>m2 aangeboden wachtruimte</t>
  </si>
  <si>
    <t>aangeboden  (m2)</t>
  </si>
  <si>
    <t>m2 te verwijderen wachtruimte</t>
  </si>
  <si>
    <t>type B (m2)</t>
  </si>
  <si>
    <t>type A (m2)</t>
  </si>
  <si>
    <t>type C (m2)</t>
  </si>
  <si>
    <t>- A1</t>
  </si>
  <si>
    <t>- A2</t>
  </si>
  <si>
    <t>- B1</t>
  </si>
  <si>
    <t xml:space="preserve">- B2 </t>
  </si>
  <si>
    <t>- B3</t>
  </si>
  <si>
    <t>- C1</t>
  </si>
  <si>
    <t>- C2</t>
  </si>
  <si>
    <t>- C3</t>
  </si>
  <si>
    <t>- C4</t>
  </si>
  <si>
    <t>Overige objecten</t>
  </si>
  <si>
    <t>overdekt</t>
  </si>
  <si>
    <t>A2</t>
  </si>
  <si>
    <t>B1</t>
  </si>
  <si>
    <t>B2</t>
  </si>
  <si>
    <t>B3</t>
  </si>
  <si>
    <t>C1</t>
  </si>
  <si>
    <t>C2</t>
  </si>
  <si>
    <t>C3</t>
  </si>
  <si>
    <t>C4</t>
  </si>
  <si>
    <t>overzicht varianten abri's</t>
  </si>
  <si>
    <t>niet overdekt</t>
  </si>
  <si>
    <t xml:space="preserve"> A1</t>
  </si>
  <si>
    <t>1.1</t>
  </si>
  <si>
    <t>24-4--2017</t>
  </si>
  <si>
    <t>Totaal</t>
  </si>
  <si>
    <t>Perrons</t>
  </si>
  <si>
    <t>totaal: overdekt en niet overdekt</t>
  </si>
  <si>
    <t>SAMENVATTING NIEUWE WACHTVOORZIENINGEN</t>
  </si>
  <si>
    <t>Amstelveenseweg</t>
  </si>
  <si>
    <t>Bijlmer</t>
  </si>
  <si>
    <t>Bullewijk</t>
  </si>
  <si>
    <t>Diemen Zuid</t>
  </si>
  <si>
    <t>Gaasperplas</t>
  </si>
  <si>
    <t>Ganzenhoef</t>
  </si>
  <si>
    <t>Gein</t>
  </si>
  <si>
    <t>Holendrecht</t>
  </si>
  <si>
    <t>Isolatorweg</t>
  </si>
  <si>
    <t>Kraaiennest</t>
  </si>
  <si>
    <t>Lelylaan</t>
  </si>
  <si>
    <t>Overamstel</t>
  </si>
  <si>
    <t>Venserpolder</t>
  </si>
  <si>
    <t>Sloterdijk</t>
  </si>
  <si>
    <t>Spaklerweg</t>
  </si>
  <si>
    <t>Strandvliet</t>
  </si>
  <si>
    <t>Van der Madeweg</t>
  </si>
  <si>
    <t>Verrijn Stuartweg</t>
  </si>
  <si>
    <t>Zuid</t>
  </si>
  <si>
    <t>Stationsnaam</t>
  </si>
  <si>
    <t>Henk Sneevlietweg</t>
  </si>
  <si>
    <t>Centraal Station</t>
  </si>
  <si>
    <t>Nieuwmarkt</t>
  </si>
  <si>
    <t>Waterlooplein</t>
  </si>
  <si>
    <t>Weesperplein</t>
  </si>
  <si>
    <t>Wibautstraat</t>
  </si>
  <si>
    <t>Amstel</t>
  </si>
  <si>
    <t>Duivendrecht</t>
  </si>
  <si>
    <t>Reigersbos</t>
  </si>
  <si>
    <t>Heemstedestraat</t>
  </si>
  <si>
    <t>Postjesweg</t>
  </si>
  <si>
    <t>Jan van Galenstraat</t>
  </si>
  <si>
    <t>De Vlugtlaan</t>
  </si>
  <si>
    <t>Noord</t>
  </si>
  <si>
    <t>Noorderpark</t>
  </si>
  <si>
    <t>Rokin</t>
  </si>
  <si>
    <t>Vijzelgracht</t>
  </si>
  <si>
    <t>De Pijp</t>
  </si>
  <si>
    <t>Europaplein</t>
  </si>
  <si>
    <t>CS</t>
  </si>
  <si>
    <t>NMT</t>
  </si>
  <si>
    <t>WLP</t>
  </si>
  <si>
    <t>WPP</t>
  </si>
  <si>
    <t>WBS</t>
  </si>
  <si>
    <t>ASA</t>
  </si>
  <si>
    <t>DVD</t>
  </si>
  <si>
    <t>RAI</t>
  </si>
  <si>
    <t>Oostlijn</t>
  </si>
  <si>
    <t>Ondergronds</t>
  </si>
  <si>
    <t>Ringlijn</t>
  </si>
  <si>
    <t>Noord/Zuidlijn</t>
  </si>
  <si>
    <t>Gaasperplastak</t>
  </si>
  <si>
    <t>Geintak</t>
  </si>
  <si>
    <t>NS/ProRail</t>
  </si>
  <si>
    <t>MET</t>
  </si>
  <si>
    <t>ND</t>
  </si>
  <si>
    <t>NDP</t>
  </si>
  <si>
    <t>RKN</t>
  </si>
  <si>
    <t>VZG</t>
  </si>
  <si>
    <t>DPP</t>
  </si>
  <si>
    <t>EPP</t>
  </si>
  <si>
    <t>#</t>
  </si>
  <si>
    <t>Naam</t>
  </si>
  <si>
    <t>Eigenaar</t>
  </si>
  <si>
    <t>perron</t>
  </si>
  <si>
    <t>No.</t>
  </si>
  <si>
    <t>Bijlage bij Ontwerpvoorschriften voor abri's en windschermen op bovengrondse metrostations te Amsterdam</t>
  </si>
  <si>
    <t>Nieuwe wachtruimte</t>
  </si>
  <si>
    <t>Tot. Units</t>
  </si>
  <si>
    <t># Wachtruimtes</t>
  </si>
  <si>
    <t>%</t>
  </si>
  <si>
    <t># Units / wachtruimte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</si>
</sst>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_ * #,##0_ ;_ * \-#,##0_ ;_ * &quot;-&quot;??_ ;_ @_ "/>
  </numFmts>
  <fonts count="22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i/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ProfileOT"/>
      <family val="2"/>
    </font>
    <font>
      <sz val="10"/>
      <color theme="1"/>
      <name val="ProfileOT"/>
      <family val="2"/>
    </font>
    <font>
      <b/>
      <sz val="11"/>
      <color theme="1"/>
      <name val="ProfileOT-Bold"/>
      <family val="2"/>
    </font>
    <font>
      <i/>
      <sz val="11"/>
      <color theme="1"/>
      <name val="ProfileOT-Ita"/>
      <family val="2"/>
    </font>
    <font>
      <sz val="11"/>
      <color theme="1"/>
      <name val="ProfileOT-Ita"/>
      <family val="2"/>
    </font>
    <font>
      <u/>
      <sz val="18"/>
      <color theme="1"/>
      <name val="ProfileOT-Black"/>
      <family val="2"/>
    </font>
    <font>
      <b/>
      <u/>
      <sz val="18"/>
      <color theme="1"/>
      <name val="ProfileOT"/>
      <family val="2"/>
    </font>
    <font>
      <u/>
      <sz val="11"/>
      <color theme="1"/>
      <name val="ProfileOT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005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DDDDD"/>
        <bgColor indexed="64"/>
      </patternFill>
    </fill>
  </fills>
  <borders count="2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 style="thin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103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0" xfId="0" applyFont="1" applyAlignment="1">
      <alignment horizontal="center"/>
    </xf>
    <xf numFmtId="0" fontId="6" fillId="2" borderId="1" xfId="0" applyFont="1" applyFill="1" applyBorder="1"/>
    <xf numFmtId="14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textRotation="90" wrapText="1"/>
    </xf>
    <xf numFmtId="0" fontId="2" fillId="0" borderId="0" xfId="0" applyFont="1" applyAlignment="1">
      <alignment horizontal="left" vertical="center" wrapText="1"/>
    </xf>
    <xf numFmtId="1" fontId="4" fillId="0" borderId="0" xfId="0" applyNumberFormat="1" applyFont="1"/>
    <xf numFmtId="1" fontId="2" fillId="0" borderId="0" xfId="0" applyNumberFormat="1" applyFont="1"/>
    <xf numFmtId="1" fontId="1" fillId="0" borderId="0" xfId="0" applyNumberFormat="1" applyFont="1"/>
    <xf numFmtId="0" fontId="6" fillId="3" borderId="1" xfId="0" applyFont="1" applyFill="1" applyBorder="1"/>
    <xf numFmtId="0" fontId="6" fillId="4" borderId="1" xfId="0" applyFont="1" applyFill="1" applyBorder="1"/>
    <xf numFmtId="0" fontId="8" fillId="5" borderId="1" xfId="0" applyFont="1" applyFill="1" applyBorder="1"/>
    <xf numFmtId="0" fontId="8" fillId="0" borderId="0" xfId="0" applyFont="1" applyFill="1" applyBorder="1"/>
    <xf numFmtId="0" fontId="10" fillId="0" borderId="0" xfId="0" applyFont="1" applyFill="1" applyBorder="1"/>
    <xf numFmtId="0" fontId="9" fillId="0" borderId="0" xfId="0" applyFont="1" applyFill="1"/>
    <xf numFmtId="0" fontId="5" fillId="4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vertical="center"/>
    </xf>
    <xf numFmtId="0" fontId="7" fillId="5" borderId="1" xfId="0" applyFont="1" applyFill="1" applyBorder="1" applyAlignment="1">
      <alignment vertical="center"/>
    </xf>
    <xf numFmtId="0" fontId="9" fillId="0" borderId="0" xfId="0" applyFont="1"/>
    <xf numFmtId="0" fontId="9" fillId="0" borderId="0" xfId="0" quotePrefix="1" applyFont="1" applyFill="1" applyAlignment="1">
      <alignment horizontal="right" vertical="center"/>
    </xf>
    <xf numFmtId="1" fontId="8" fillId="0" borderId="0" xfId="0" applyNumberFormat="1" applyFont="1" applyFill="1"/>
    <xf numFmtId="0" fontId="2" fillId="0" borderId="2" xfId="0" applyFont="1" applyBorder="1"/>
    <xf numFmtId="0" fontId="2" fillId="0" borderId="2" xfId="0" applyFont="1" applyBorder="1" applyAlignment="1">
      <alignment horizontal="center" textRotation="90"/>
    </xf>
    <xf numFmtId="0" fontId="2" fillId="0" borderId="2" xfId="0" applyFont="1" applyBorder="1" applyAlignment="1">
      <alignment horizontal="center"/>
    </xf>
    <xf numFmtId="0" fontId="6" fillId="4" borderId="3" xfId="0" applyFont="1" applyFill="1" applyBorder="1"/>
    <xf numFmtId="164" fontId="2" fillId="0" borderId="2" xfId="1" applyNumberFormat="1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6" fillId="2" borderId="3" xfId="0" applyFont="1" applyFill="1" applyBorder="1"/>
    <xf numFmtId="0" fontId="6" fillId="3" borderId="3" xfId="0" applyFont="1" applyFill="1" applyBorder="1"/>
    <xf numFmtId="0" fontId="8" fillId="5" borderId="3" xfId="0" applyFont="1" applyFill="1" applyBorder="1"/>
    <xf numFmtId="1" fontId="8" fillId="0" borderId="0" xfId="0" applyNumberFormat="1" applyFont="1"/>
    <xf numFmtId="0" fontId="2" fillId="0" borderId="0" xfId="0" applyFont="1" applyFill="1"/>
    <xf numFmtId="0" fontId="2" fillId="0" borderId="0" xfId="0" quotePrefix="1" applyFont="1"/>
    <xf numFmtId="0" fontId="2" fillId="0" borderId="0" xfId="0" applyFont="1" applyAlignment="1">
      <alignment horizontal="left" vertical="top" wrapText="1"/>
    </xf>
    <xf numFmtId="0" fontId="0" fillId="0" borderId="4" xfId="0" applyBorder="1"/>
    <xf numFmtId="0" fontId="14" fillId="0" borderId="0" xfId="0" applyFont="1"/>
    <xf numFmtId="0" fontId="16" fillId="0" borderId="4" xfId="0" applyFont="1" applyBorder="1" applyAlignment="1"/>
    <xf numFmtId="0" fontId="15" fillId="0" borderId="0" xfId="0" applyFont="1" applyAlignment="1">
      <alignment horizontal="left" vertical="top" wrapText="1"/>
    </xf>
    <xf numFmtId="0" fontId="19" fillId="0" borderId="0" xfId="0" applyFont="1"/>
    <xf numFmtId="0" fontId="20" fillId="0" borderId="0" xfId="0" applyFont="1"/>
    <xf numFmtId="0" fontId="21" fillId="0" borderId="0" xfId="0" applyFont="1"/>
    <xf numFmtId="14" fontId="15" fillId="0" borderId="0" xfId="0" applyNumberFormat="1" applyFont="1" applyAlignment="1">
      <alignment vertical="top" wrapText="1"/>
    </xf>
    <xf numFmtId="0" fontId="2" fillId="0" borderId="6" xfId="0" applyFont="1" applyBorder="1"/>
    <xf numFmtId="0" fontId="15" fillId="0" borderId="5" xfId="0" quotePrefix="1" applyFont="1" applyBorder="1"/>
    <xf numFmtId="0" fontId="15" fillId="0" borderId="0" xfId="0" applyFont="1"/>
    <xf numFmtId="1" fontId="15" fillId="0" borderId="0" xfId="0" applyNumberFormat="1" applyFont="1"/>
    <xf numFmtId="0" fontId="15" fillId="0" borderId="5" xfId="0" applyFont="1" applyBorder="1"/>
    <xf numFmtId="0" fontId="17" fillId="0" borderId="0" xfId="0" applyFont="1"/>
    <xf numFmtId="0" fontId="17" fillId="6" borderId="0" xfId="0" applyFont="1" applyFill="1" applyBorder="1"/>
    <xf numFmtId="0" fontId="18" fillId="6" borderId="0" xfId="0" applyFont="1" applyFill="1" applyBorder="1"/>
    <xf numFmtId="0" fontId="0" fillId="0" borderId="7" xfId="0" applyBorder="1"/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0" fillId="0" borderId="0" xfId="0" applyBorder="1"/>
    <xf numFmtId="0" fontId="15" fillId="0" borderId="0" xfId="0" applyFont="1" applyBorder="1"/>
    <xf numFmtId="0" fontId="16" fillId="0" borderId="4" xfId="0" applyFont="1" applyBorder="1" applyAlignment="1">
      <alignment horizontal="left"/>
    </xf>
    <xf numFmtId="0" fontId="15" fillId="0" borderId="0" xfId="0" applyFont="1" applyAlignment="1">
      <alignment horizontal="left" vertical="top" wrapText="1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15" fillId="0" borderId="10" xfId="0" quotePrefix="1" applyFont="1" applyBorder="1"/>
    <xf numFmtId="0" fontId="15" fillId="0" borderId="10" xfId="0" applyFont="1" applyBorder="1"/>
    <xf numFmtId="0" fontId="15" fillId="0" borderId="11" xfId="0" applyFont="1" applyBorder="1"/>
    <xf numFmtId="0" fontId="15" fillId="0" borderId="13" xfId="0" applyFont="1" applyBorder="1"/>
    <xf numFmtId="0" fontId="15" fillId="0" borderId="14" xfId="0" applyFont="1" applyBorder="1"/>
    <xf numFmtId="0" fontId="15" fillId="0" borderId="15" xfId="0" applyFont="1" applyBorder="1"/>
    <xf numFmtId="0" fontId="15" fillId="0" borderId="12" xfId="0" applyFont="1" applyBorder="1"/>
    <xf numFmtId="0" fontId="15" fillId="0" borderId="16" xfId="0" applyFont="1" applyBorder="1"/>
    <xf numFmtId="0" fontId="15" fillId="0" borderId="17" xfId="0" applyFont="1" applyBorder="1"/>
    <xf numFmtId="9" fontId="15" fillId="0" borderId="17" xfId="2" applyFont="1" applyBorder="1"/>
    <xf numFmtId="0" fontId="16" fillId="0" borderId="4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center" wrapText="1"/>
    </xf>
    <xf numFmtId="0" fontId="15" fillId="0" borderId="5" xfId="0" applyFont="1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0" fillId="0" borderId="19" xfId="0" applyBorder="1" applyAlignment="1">
      <alignment horizontal="center" vertical="center" textRotation="90" wrapText="1"/>
    </xf>
    <xf numFmtId="0" fontId="0" fillId="0" borderId="9" xfId="0" applyBorder="1" applyAlignment="1">
      <alignment horizontal="center" vertical="center" textRotation="90" wrapText="1"/>
    </xf>
    <xf numFmtId="0" fontId="0" fillId="0" borderId="20" xfId="0" applyBorder="1" applyAlignment="1">
      <alignment horizontal="center" vertical="center" textRotation="90" wrapText="1"/>
    </xf>
    <xf numFmtId="0" fontId="0" fillId="0" borderId="21" xfId="0" applyBorder="1" applyAlignment="1">
      <alignment horizontal="center" vertical="center" textRotation="90" wrapText="1"/>
    </xf>
    <xf numFmtId="0" fontId="0" fillId="0" borderId="22" xfId="0" applyBorder="1" applyAlignment="1">
      <alignment horizontal="center" vertical="center" textRotation="90" wrapText="1"/>
    </xf>
    <xf numFmtId="0" fontId="0" fillId="0" borderId="3" xfId="0" applyBorder="1" applyAlignment="1">
      <alignment horizontal="center" vertical="center" textRotation="90" wrapText="1"/>
    </xf>
    <xf numFmtId="0" fontId="0" fillId="0" borderId="2" xfId="0" applyBorder="1" applyAlignment="1">
      <alignment horizontal="center" vertical="center" textRotation="90" wrapText="1"/>
    </xf>
    <xf numFmtId="0" fontId="0" fillId="0" borderId="23" xfId="0" applyBorder="1" applyAlignment="1">
      <alignment horizontal="center" vertical="center" textRotation="90" wrapText="1"/>
    </xf>
    <xf numFmtId="0" fontId="15" fillId="7" borderId="5" xfId="0" applyFont="1" applyFill="1" applyBorder="1"/>
    <xf numFmtId="0" fontId="15" fillId="7" borderId="10" xfId="0" applyFont="1" applyFill="1" applyBorder="1"/>
    <xf numFmtId="0" fontId="15" fillId="7" borderId="11" xfId="0" applyFont="1" applyFill="1" applyBorder="1"/>
    <xf numFmtId="0" fontId="15" fillId="0" borderId="0" xfId="0" applyFont="1" applyBorder="1" applyAlignment="1">
      <alignment horizontal="center"/>
    </xf>
    <xf numFmtId="0" fontId="17" fillId="6" borderId="0" xfId="0" applyFont="1" applyFill="1" applyBorder="1" applyAlignment="1">
      <alignment horizontal="center"/>
    </xf>
    <xf numFmtId="0" fontId="15" fillId="0" borderId="0" xfId="0" applyFont="1" applyAlignment="1">
      <alignment horizontal="center" vertical="center" wrapText="1"/>
    </xf>
    <xf numFmtId="14" fontId="15" fillId="0" borderId="0" xfId="0" applyNumberFormat="1" applyFont="1" applyAlignment="1">
      <alignment vertical="center" wrapText="1"/>
    </xf>
    <xf numFmtId="14" fontId="15" fillId="0" borderId="0" xfId="0" applyNumberFormat="1" applyFont="1" applyAlignment="1">
      <alignment horizontal="left" vertical="center" wrapText="1"/>
    </xf>
    <xf numFmtId="0" fontId="15" fillId="0" borderId="0" xfId="0" applyFont="1" applyAlignment="1">
      <alignment horizontal="right"/>
    </xf>
    <xf numFmtId="0" fontId="15" fillId="0" borderId="6" xfId="0" applyFont="1" applyBorder="1" applyAlignment="1">
      <alignment horizontal="right"/>
    </xf>
    <xf numFmtId="9" fontId="15" fillId="0" borderId="5" xfId="2" applyFont="1" applyBorder="1"/>
    <xf numFmtId="0" fontId="15" fillId="7" borderId="8" xfId="0" applyFont="1" applyFill="1" applyBorder="1" applyAlignment="1">
      <alignment horizontal="center"/>
    </xf>
  </cellXfs>
  <cellStyles count="3">
    <cellStyle name="Komma" xfId="1" builtinId="3"/>
    <cellStyle name="Procent" xfId="2" builtinId="5"/>
    <cellStyle name="Standaard" xfId="0" builtinId="0"/>
  </cellStyles>
  <dxfs count="0"/>
  <tableStyles count="0" defaultTableStyle="TableStyleMedium2" defaultPivotStyle="PivotStyleLight16"/>
  <colors>
    <mruColors>
      <color rgb="FFDDDDDD"/>
      <color rgb="FFFF005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45</xdr:col>
      <xdr:colOff>440055</xdr:colOff>
      <xdr:row>7</xdr:row>
      <xdr:rowOff>182880</xdr:rowOff>
    </xdr:from>
    <xdr:to>
      <xdr:col>54</xdr:col>
      <xdr:colOff>180974</xdr:colOff>
      <xdr:row>36</xdr:row>
      <xdr:rowOff>30480</xdr:rowOff>
    </xdr:to>
    <xdr:pic>
      <xdr:nvPicPr>
        <xdr:cNvPr id="3" name="Picture 2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62" t="13875" r="2568" b="16253"/>
        <a:stretch/>
      </xdr:blipFill>
      <xdr:spPr>
        <a:xfrm>
          <a:off x="11184255" y="1964055"/>
          <a:ext cx="5227319" cy="5372100"/>
        </a:xfrm>
        <a:prstGeom prst="rect">
          <a:avLst/>
        </a:prstGeom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61980</xdr:colOff>
      <xdr:row>0</xdr:row>
      <xdr:rowOff>42333</xdr:rowOff>
    </xdr:from>
    <xdr:to>
      <xdr:col>27</xdr:col>
      <xdr:colOff>33966</xdr:colOff>
      <xdr:row>3</xdr:row>
      <xdr:rowOff>46880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98286" y="42333"/>
          <a:ext cx="1513915" cy="676900"/>
        </a:xfrm>
        <a:prstGeom prst="rect">
          <a:avLst/>
        </a:prstGeom>
      </xdr:spPr>
    </xdr:pic>
    <xdr:clientData/>
  </xdr:twoCellAnchor>
  <xdr:twoCellAnchor editAs="oneCell">
    <xdr:from>
      <xdr:col>27</xdr:col>
      <xdr:colOff>281214</xdr:colOff>
      <xdr:row>0</xdr:row>
      <xdr:rowOff>0</xdr:rowOff>
    </xdr:from>
    <xdr:to>
      <xdr:col>28</xdr:col>
      <xdr:colOff>1345738</xdr:colOff>
      <xdr:row>3</xdr:row>
      <xdr:rowOff>84667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83357" y="0"/>
          <a:ext cx="1557903" cy="7650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B60"/>
  <sheetViews>
    <sheetView showGridLines="0" tabSelected="1" workbookViewId="0">
      <selection activeCell="AU58" sqref="AU58"/>
    </sheetView>
  </sheetViews>
  <sheetFormatPr defaultRowHeight="15"/>
  <cols>
    <col min="1" max="1" width="4.42578125" style="76" bestFit="1" customWidth="1"/>
    <col min="2" max="2" width="5.7109375" style="80" customWidth="1"/>
    <col min="3" max="3" width="3.7109375" style="80" customWidth="1"/>
    <col min="4" max="4" width="10.140625" bestFit="1" customWidth="1"/>
    <col min="5" max="5" width="17.5703125" style="76" bestFit="1" customWidth="1"/>
    <col min="6" max="6" width="9.7109375" style="76" bestFit="1" customWidth="1"/>
    <col min="7" max="7" width="9.140625" style="76" bestFit="1" customWidth="1"/>
    <col min="8" max="8" width="3.85546875" customWidth="1"/>
    <col min="9" max="17" width="3.7109375" customWidth="1"/>
    <col min="18" max="18" width="8.85546875" bestFit="1" customWidth="1"/>
    <col min="19" max="28" width="3.7109375" customWidth="1"/>
    <col min="29" max="29" width="6" bestFit="1" customWidth="1"/>
    <col min="30" max="43" width="3.7109375" customWidth="1"/>
    <col min="44" max="44" width="6" bestFit="1" customWidth="1"/>
    <col min="45" max="45" width="1" customWidth="1"/>
  </cols>
  <sheetData>
    <row r="2" spans="1:54" ht="23.25">
      <c r="A2" s="43" t="s">
        <v>137</v>
      </c>
      <c r="B2" s="44"/>
      <c r="C2" s="45"/>
      <c r="D2" s="45"/>
      <c r="E2" s="45"/>
      <c r="F2" s="45"/>
      <c r="G2" s="45"/>
      <c r="H2" s="45"/>
      <c r="I2" s="45"/>
      <c r="J2" s="45"/>
      <c r="K2" s="45"/>
      <c r="L2" s="40"/>
      <c r="M2" s="40"/>
      <c r="N2" s="40"/>
      <c r="O2" s="40"/>
      <c r="P2" s="40"/>
      <c r="W2" s="40"/>
      <c r="X2" s="40"/>
      <c r="Y2" s="40"/>
      <c r="Z2" s="40"/>
      <c r="AA2" s="40"/>
      <c r="AB2" s="40"/>
      <c r="AC2" s="40"/>
      <c r="AH2" s="40"/>
    </row>
    <row r="3" spans="1:54">
      <c r="A3" s="61" t="s">
        <v>204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</row>
    <row r="4" spans="1:54">
      <c r="A4" s="96" t="s">
        <v>2</v>
      </c>
      <c r="B4" s="96"/>
      <c r="C4" s="96" t="str">
        <f>'Herinrichting Perrons MET'!C5</f>
        <v>Definitief</v>
      </c>
      <c r="D4" s="96"/>
      <c r="E4"/>
      <c r="F4" s="42"/>
      <c r="G4" s="42"/>
      <c r="H4" s="42"/>
      <c r="I4" s="42"/>
      <c r="J4" s="42"/>
      <c r="K4" s="56"/>
      <c r="L4" s="42"/>
      <c r="M4" s="42"/>
      <c r="N4" s="42"/>
      <c r="O4" s="42"/>
      <c r="P4" s="42"/>
      <c r="W4" s="57"/>
      <c r="X4" s="57"/>
      <c r="Y4" s="57"/>
      <c r="Z4" s="57"/>
      <c r="AA4" s="57"/>
      <c r="AB4" s="57"/>
      <c r="AC4" s="57"/>
      <c r="AH4" s="57"/>
    </row>
    <row r="5" spans="1:54">
      <c r="A5" s="96" t="s">
        <v>1</v>
      </c>
      <c r="B5" s="96"/>
      <c r="C5" s="97"/>
      <c r="D5" s="98">
        <v>42895</v>
      </c>
      <c r="E5"/>
      <c r="F5" s="46"/>
      <c r="G5" s="46"/>
      <c r="H5" s="46"/>
      <c r="I5" s="46"/>
      <c r="J5" s="46"/>
      <c r="K5" s="46"/>
      <c r="L5" s="42"/>
      <c r="M5" s="42"/>
      <c r="N5" s="42"/>
      <c r="O5" s="42"/>
      <c r="P5" s="42"/>
      <c r="W5" s="57"/>
      <c r="X5" s="57"/>
      <c r="Y5" s="57"/>
      <c r="Z5" s="57"/>
      <c r="AA5" s="57"/>
      <c r="AB5" s="57"/>
      <c r="AC5" s="57"/>
      <c r="AH5" s="57"/>
    </row>
    <row r="6" spans="1:54">
      <c r="A6" s="38"/>
      <c r="B6" s="38"/>
      <c r="C6" s="38"/>
      <c r="D6" s="38"/>
      <c r="E6" s="38"/>
      <c r="F6" s="38"/>
      <c r="G6" s="38"/>
      <c r="H6" s="38"/>
      <c r="I6" s="38"/>
    </row>
    <row r="7" spans="1:54">
      <c r="A7" s="41" t="s">
        <v>203</v>
      </c>
      <c r="B7" s="75" t="s">
        <v>200</v>
      </c>
      <c r="C7" s="75"/>
      <c r="D7" s="74" t="s">
        <v>201</v>
      </c>
      <c r="E7" s="75" t="s">
        <v>157</v>
      </c>
      <c r="F7" s="75"/>
      <c r="G7" s="74" t="s">
        <v>135</v>
      </c>
      <c r="H7" s="39"/>
      <c r="I7" s="60" t="s">
        <v>205</v>
      </c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39"/>
      <c r="AU7" s="41" t="s">
        <v>129</v>
      </c>
      <c r="AV7" s="41"/>
      <c r="AW7" s="41"/>
      <c r="AX7" s="41"/>
      <c r="AY7" s="41"/>
      <c r="AZ7" s="41"/>
      <c r="BA7" s="41"/>
      <c r="BB7" s="41"/>
    </row>
    <row r="8" spans="1:54">
      <c r="A8" s="53"/>
      <c r="B8" s="53"/>
      <c r="C8" s="53"/>
      <c r="D8" s="95" t="s">
        <v>202</v>
      </c>
      <c r="E8" s="53"/>
      <c r="F8" s="53"/>
      <c r="G8" s="95" t="s">
        <v>199</v>
      </c>
      <c r="H8" s="40"/>
      <c r="I8" s="53" t="s">
        <v>130</v>
      </c>
      <c r="J8" s="53"/>
      <c r="K8" s="53"/>
      <c r="L8" s="53"/>
      <c r="M8" s="53"/>
      <c r="N8" s="53"/>
      <c r="O8" s="53"/>
      <c r="P8" s="53"/>
      <c r="Q8" s="53"/>
      <c r="R8" s="53"/>
      <c r="S8" s="52"/>
      <c r="T8" s="53" t="s">
        <v>120</v>
      </c>
      <c r="U8" s="53"/>
      <c r="V8" s="53"/>
      <c r="W8" s="53"/>
      <c r="X8" s="54"/>
      <c r="Y8" s="54"/>
      <c r="Z8" s="54"/>
      <c r="AA8" s="54"/>
      <c r="AB8" s="54"/>
      <c r="AC8" s="54"/>
      <c r="AD8" s="49"/>
      <c r="AE8" s="53" t="s">
        <v>136</v>
      </c>
      <c r="AF8" s="53"/>
      <c r="AG8" s="53"/>
      <c r="AH8" s="53"/>
      <c r="AI8" s="53"/>
      <c r="AJ8" s="54"/>
      <c r="AK8" s="54"/>
      <c r="AL8" s="54"/>
      <c r="AM8" s="54"/>
      <c r="AN8" s="54"/>
      <c r="AO8" s="54"/>
      <c r="AP8" s="54"/>
      <c r="AQ8" s="54"/>
      <c r="AR8" s="54"/>
      <c r="AS8" s="55"/>
    </row>
    <row r="9" spans="1:54">
      <c r="D9" s="49"/>
      <c r="E9" s="77"/>
      <c r="F9" s="77"/>
      <c r="G9" s="77"/>
      <c r="H9" s="40"/>
      <c r="I9" s="48" t="s">
        <v>131</v>
      </c>
      <c r="J9" s="48" t="s">
        <v>121</v>
      </c>
      <c r="K9" s="48" t="s">
        <v>122</v>
      </c>
      <c r="L9" s="48" t="s">
        <v>123</v>
      </c>
      <c r="M9" s="48" t="s">
        <v>124</v>
      </c>
      <c r="N9" s="48" t="s">
        <v>125</v>
      </c>
      <c r="O9" s="48" t="s">
        <v>126</v>
      </c>
      <c r="P9" s="48" t="s">
        <v>127</v>
      </c>
      <c r="Q9" s="64" t="s">
        <v>128</v>
      </c>
      <c r="R9" s="66" t="s">
        <v>134</v>
      </c>
      <c r="S9" s="49"/>
      <c r="T9" s="48" t="s">
        <v>131</v>
      </c>
      <c r="U9" s="48" t="s">
        <v>121</v>
      </c>
      <c r="V9" s="48" t="s">
        <v>122</v>
      </c>
      <c r="W9" s="48" t="s">
        <v>123</v>
      </c>
      <c r="X9" s="48" t="s">
        <v>124</v>
      </c>
      <c r="Y9" s="48" t="s">
        <v>125</v>
      </c>
      <c r="Z9" s="48" t="s">
        <v>126</v>
      </c>
      <c r="AA9" s="48" t="s">
        <v>127</v>
      </c>
      <c r="AB9" s="48" t="s">
        <v>128</v>
      </c>
      <c r="AC9" s="66" t="s">
        <v>134</v>
      </c>
      <c r="AD9" s="49"/>
      <c r="AE9" s="48" t="s">
        <v>131</v>
      </c>
      <c r="AF9" s="48" t="s">
        <v>121</v>
      </c>
      <c r="AG9" s="49"/>
      <c r="AH9" s="48" t="s">
        <v>122</v>
      </c>
      <c r="AI9" s="48" t="s">
        <v>123</v>
      </c>
      <c r="AJ9" s="48" t="s">
        <v>124</v>
      </c>
      <c r="AK9" s="49"/>
      <c r="AL9" s="48" t="s">
        <v>125</v>
      </c>
      <c r="AM9" s="48" t="s">
        <v>126</v>
      </c>
      <c r="AN9" s="48" t="s">
        <v>127</v>
      </c>
      <c r="AO9" s="48" t="s">
        <v>128</v>
      </c>
      <c r="AP9" s="49"/>
      <c r="AQ9" s="49"/>
      <c r="AR9" s="66" t="s">
        <v>134</v>
      </c>
      <c r="AS9" s="47"/>
    </row>
    <row r="10" spans="1:54">
      <c r="A10" s="76">
        <v>1</v>
      </c>
      <c r="B10" s="82" t="s">
        <v>185</v>
      </c>
      <c r="C10" s="82" t="s">
        <v>186</v>
      </c>
      <c r="D10" s="82" t="s">
        <v>192</v>
      </c>
      <c r="E10" s="77" t="s">
        <v>159</v>
      </c>
      <c r="F10" s="77" t="s">
        <v>177</v>
      </c>
      <c r="G10" s="77">
        <v>1</v>
      </c>
      <c r="H10" s="50"/>
      <c r="I10" s="91"/>
      <c r="J10" s="91"/>
      <c r="K10" s="91"/>
      <c r="L10" s="91"/>
      <c r="M10" s="91"/>
      <c r="N10" s="91"/>
      <c r="O10" s="91"/>
      <c r="P10" s="91"/>
      <c r="Q10" s="92"/>
      <c r="R10" s="93"/>
      <c r="S10" s="49"/>
      <c r="T10" s="91"/>
      <c r="U10" s="91"/>
      <c r="V10" s="91"/>
      <c r="W10" s="91"/>
      <c r="X10" s="91"/>
      <c r="Y10" s="91"/>
      <c r="Z10" s="91"/>
      <c r="AA10" s="91"/>
      <c r="AB10" s="92"/>
      <c r="AC10" s="93"/>
      <c r="AD10" s="49"/>
      <c r="AE10" s="91"/>
      <c r="AF10" s="91"/>
      <c r="AG10" s="49"/>
      <c r="AH10" s="91"/>
      <c r="AI10" s="91"/>
      <c r="AJ10" s="91"/>
      <c r="AK10" s="49"/>
      <c r="AL10" s="91"/>
      <c r="AM10" s="91"/>
      <c r="AN10" s="91"/>
      <c r="AO10" s="92"/>
      <c r="AP10" s="49"/>
      <c r="AQ10" s="49"/>
      <c r="AR10" s="93"/>
      <c r="AS10" s="47"/>
    </row>
    <row r="11" spans="1:54">
      <c r="A11" s="76">
        <v>2</v>
      </c>
      <c r="B11" s="83"/>
      <c r="C11" s="83"/>
      <c r="D11" s="83"/>
      <c r="E11" s="77" t="s">
        <v>160</v>
      </c>
      <c r="F11" s="77" t="s">
        <v>178</v>
      </c>
      <c r="G11" s="77">
        <v>1</v>
      </c>
      <c r="H11" s="50"/>
      <c r="I11" s="91"/>
      <c r="J11" s="91"/>
      <c r="K11" s="91"/>
      <c r="L11" s="91"/>
      <c r="M11" s="91"/>
      <c r="N11" s="91"/>
      <c r="O11" s="91"/>
      <c r="P11" s="91"/>
      <c r="Q11" s="92"/>
      <c r="R11" s="93"/>
      <c r="S11" s="49"/>
      <c r="T11" s="91"/>
      <c r="U11" s="91"/>
      <c r="V11" s="91"/>
      <c r="W11" s="91"/>
      <c r="X11" s="91"/>
      <c r="Y11" s="91"/>
      <c r="Z11" s="91"/>
      <c r="AA11" s="91"/>
      <c r="AB11" s="92"/>
      <c r="AC11" s="93"/>
      <c r="AD11" s="49"/>
      <c r="AE11" s="91"/>
      <c r="AF11" s="91"/>
      <c r="AG11" s="49"/>
      <c r="AH11" s="91"/>
      <c r="AI11" s="91"/>
      <c r="AJ11" s="91"/>
      <c r="AK11" s="49"/>
      <c r="AL11" s="91"/>
      <c r="AM11" s="91"/>
      <c r="AN11" s="91"/>
      <c r="AO11" s="92"/>
      <c r="AP11" s="49"/>
      <c r="AQ11" s="49"/>
      <c r="AR11" s="93"/>
      <c r="AS11" s="47"/>
    </row>
    <row r="12" spans="1:54">
      <c r="A12" s="76">
        <v>3</v>
      </c>
      <c r="B12" s="83"/>
      <c r="C12" s="83"/>
      <c r="D12" s="83"/>
      <c r="E12" s="77" t="s">
        <v>161</v>
      </c>
      <c r="F12" s="77" t="s">
        <v>179</v>
      </c>
      <c r="G12" s="77">
        <v>1</v>
      </c>
      <c r="H12" s="50"/>
      <c r="I12" s="91"/>
      <c r="J12" s="91"/>
      <c r="K12" s="91"/>
      <c r="L12" s="91"/>
      <c r="M12" s="91"/>
      <c r="N12" s="91"/>
      <c r="O12" s="91"/>
      <c r="P12" s="91"/>
      <c r="Q12" s="92"/>
      <c r="R12" s="93"/>
      <c r="S12" s="49"/>
      <c r="T12" s="91"/>
      <c r="U12" s="91"/>
      <c r="V12" s="91"/>
      <c r="W12" s="91"/>
      <c r="X12" s="91"/>
      <c r="Y12" s="91"/>
      <c r="Z12" s="91"/>
      <c r="AA12" s="91"/>
      <c r="AB12" s="92"/>
      <c r="AC12" s="93"/>
      <c r="AD12" s="49"/>
      <c r="AE12" s="91"/>
      <c r="AF12" s="91"/>
      <c r="AG12" s="49"/>
      <c r="AH12" s="91"/>
      <c r="AI12" s="91"/>
      <c r="AJ12" s="91"/>
      <c r="AK12" s="49"/>
      <c r="AL12" s="91"/>
      <c r="AM12" s="91"/>
      <c r="AN12" s="91"/>
      <c r="AO12" s="92"/>
      <c r="AP12" s="49"/>
      <c r="AQ12" s="49"/>
      <c r="AR12" s="93"/>
      <c r="AS12" s="47"/>
    </row>
    <row r="13" spans="1:54">
      <c r="A13" s="76">
        <v>4</v>
      </c>
      <c r="B13" s="83"/>
      <c r="C13" s="83"/>
      <c r="D13" s="83"/>
      <c r="E13" s="77" t="s">
        <v>162</v>
      </c>
      <c r="F13" s="77" t="s">
        <v>180</v>
      </c>
      <c r="G13" s="77">
        <v>2</v>
      </c>
      <c r="H13" s="50"/>
      <c r="I13" s="91"/>
      <c r="J13" s="91"/>
      <c r="K13" s="91"/>
      <c r="L13" s="91"/>
      <c r="M13" s="91"/>
      <c r="N13" s="91"/>
      <c r="O13" s="91"/>
      <c r="P13" s="91"/>
      <c r="Q13" s="92"/>
      <c r="R13" s="93"/>
      <c r="S13" s="49"/>
      <c r="T13" s="91"/>
      <c r="U13" s="91"/>
      <c r="V13" s="91"/>
      <c r="W13" s="91"/>
      <c r="X13" s="91"/>
      <c r="Y13" s="91"/>
      <c r="Z13" s="91"/>
      <c r="AA13" s="91"/>
      <c r="AB13" s="92"/>
      <c r="AC13" s="93"/>
      <c r="AD13" s="49"/>
      <c r="AE13" s="91"/>
      <c r="AF13" s="91"/>
      <c r="AG13" s="49"/>
      <c r="AH13" s="91"/>
      <c r="AI13" s="91"/>
      <c r="AJ13" s="91"/>
      <c r="AK13" s="49"/>
      <c r="AL13" s="91"/>
      <c r="AM13" s="91"/>
      <c r="AN13" s="91"/>
      <c r="AO13" s="92"/>
      <c r="AP13" s="49"/>
      <c r="AQ13" s="49"/>
      <c r="AR13" s="93"/>
      <c r="AS13" s="47"/>
    </row>
    <row r="14" spans="1:54">
      <c r="A14" s="76">
        <v>5</v>
      </c>
      <c r="B14" s="83"/>
      <c r="C14" s="84"/>
      <c r="D14" s="84"/>
      <c r="E14" s="77" t="s">
        <v>163</v>
      </c>
      <c r="F14" s="77" t="s">
        <v>181</v>
      </c>
      <c r="G14" s="77">
        <v>1</v>
      </c>
      <c r="H14" s="50"/>
      <c r="I14" s="91"/>
      <c r="J14" s="91"/>
      <c r="K14" s="91"/>
      <c r="L14" s="91"/>
      <c r="M14" s="91"/>
      <c r="N14" s="91"/>
      <c r="O14" s="91"/>
      <c r="P14" s="91"/>
      <c r="Q14" s="92"/>
      <c r="R14" s="93"/>
      <c r="S14" s="49"/>
      <c r="T14" s="91"/>
      <c r="U14" s="91"/>
      <c r="V14" s="91"/>
      <c r="W14" s="91"/>
      <c r="X14" s="91"/>
      <c r="Y14" s="91"/>
      <c r="Z14" s="91"/>
      <c r="AA14" s="91"/>
      <c r="AB14" s="92"/>
      <c r="AC14" s="93"/>
      <c r="AD14" s="49"/>
      <c r="AE14" s="91"/>
      <c r="AF14" s="91"/>
      <c r="AG14" s="49"/>
      <c r="AH14" s="91"/>
      <c r="AI14" s="91"/>
      <c r="AJ14" s="91"/>
      <c r="AK14" s="49"/>
      <c r="AL14" s="91"/>
      <c r="AM14" s="91"/>
      <c r="AN14" s="91"/>
      <c r="AO14" s="92"/>
      <c r="AP14" s="49"/>
      <c r="AQ14" s="49"/>
      <c r="AR14" s="93"/>
      <c r="AS14" s="47"/>
    </row>
    <row r="15" spans="1:54">
      <c r="A15" s="76">
        <v>6</v>
      </c>
      <c r="B15" s="83"/>
      <c r="C15" s="81"/>
      <c r="D15" s="102" t="s">
        <v>191</v>
      </c>
      <c r="E15" s="77" t="s">
        <v>164</v>
      </c>
      <c r="F15" s="77" t="s">
        <v>182</v>
      </c>
      <c r="G15" s="77">
        <v>2</v>
      </c>
      <c r="H15" s="50"/>
      <c r="I15" s="91"/>
      <c r="J15" s="91"/>
      <c r="K15" s="91"/>
      <c r="L15" s="91"/>
      <c r="M15" s="91"/>
      <c r="N15" s="91"/>
      <c r="O15" s="91"/>
      <c r="P15" s="91"/>
      <c r="Q15" s="92"/>
      <c r="R15" s="93"/>
      <c r="S15" s="49"/>
      <c r="T15" s="91"/>
      <c r="U15" s="91"/>
      <c r="V15" s="91"/>
      <c r="W15" s="91"/>
      <c r="X15" s="91"/>
      <c r="Y15" s="91"/>
      <c r="Z15" s="91"/>
      <c r="AA15" s="91"/>
      <c r="AB15" s="92"/>
      <c r="AC15" s="93"/>
      <c r="AD15" s="49"/>
      <c r="AE15" s="91"/>
      <c r="AF15" s="91"/>
      <c r="AG15" s="49"/>
      <c r="AH15" s="91"/>
      <c r="AI15" s="91"/>
      <c r="AJ15" s="91"/>
      <c r="AK15" s="49"/>
      <c r="AL15" s="91"/>
      <c r="AM15" s="91"/>
      <c r="AN15" s="91"/>
      <c r="AO15" s="92"/>
      <c r="AP15" s="49"/>
      <c r="AQ15" s="49"/>
      <c r="AR15" s="93"/>
      <c r="AS15" s="47"/>
    </row>
    <row r="16" spans="1:54">
      <c r="A16" s="76">
        <v>7</v>
      </c>
      <c r="B16" s="83"/>
      <c r="C16" s="81"/>
      <c r="D16" s="82" t="s">
        <v>192</v>
      </c>
      <c r="E16" s="77" t="s">
        <v>152</v>
      </c>
      <c r="F16" s="77" t="s">
        <v>90</v>
      </c>
      <c r="G16" s="77">
        <v>2</v>
      </c>
      <c r="H16" s="50"/>
      <c r="I16" s="51"/>
      <c r="J16" s="51"/>
      <c r="K16" s="51">
        <v>2</v>
      </c>
      <c r="L16" s="51"/>
      <c r="M16" s="51">
        <v>4</v>
      </c>
      <c r="N16" s="51"/>
      <c r="O16" s="51"/>
      <c r="P16" s="51"/>
      <c r="Q16" s="65"/>
      <c r="R16" s="66">
        <f>SUM(I16:Q16)</f>
        <v>6</v>
      </c>
      <c r="S16" s="49"/>
      <c r="T16" s="51"/>
      <c r="U16" s="51"/>
      <c r="V16" s="51"/>
      <c r="W16" s="51"/>
      <c r="X16" s="51"/>
      <c r="Y16" s="51"/>
      <c r="Z16" s="51"/>
      <c r="AA16" s="51"/>
      <c r="AB16" s="51"/>
      <c r="AC16" s="66">
        <f>SUM(T16:AB16)</f>
        <v>0</v>
      </c>
      <c r="AD16" s="49"/>
      <c r="AE16" s="51" t="str">
        <f>IF(I16+T16=0,"",I16+T16)</f>
        <v/>
      </c>
      <c r="AF16" s="51" t="str">
        <f>IF(J16+U16=0,"",J16+U16)</f>
        <v/>
      </c>
      <c r="AG16" s="49"/>
      <c r="AH16" s="51">
        <f>IF(K16+V16=0,"",K16+V16)</f>
        <v>2</v>
      </c>
      <c r="AI16" s="51" t="str">
        <f>IF(L16+W16=0,"",L16+W16)</f>
        <v/>
      </c>
      <c r="AJ16" s="51">
        <f>IF(M16+X16=0,"",M16+X16)</f>
        <v>4</v>
      </c>
      <c r="AK16" s="49"/>
      <c r="AL16" s="51" t="str">
        <f>IF(N16+Y16=0,"",N16+Y16)</f>
        <v/>
      </c>
      <c r="AM16" s="51" t="str">
        <f>IF(O16+Z16=0,"",O16+Z16)</f>
        <v/>
      </c>
      <c r="AN16" s="51" t="str">
        <f>IF(P16+AA16=0,"",P16+AA16)</f>
        <v/>
      </c>
      <c r="AO16" s="51" t="str">
        <f>IF(Q16+AB16=0,"",Q16+AB16)</f>
        <v/>
      </c>
      <c r="AP16" s="49"/>
      <c r="AQ16" s="49"/>
      <c r="AR16" s="66">
        <f>SUM(AE16:AO16)</f>
        <v>6</v>
      </c>
      <c r="AS16" s="47"/>
    </row>
    <row r="17" spans="1:45">
      <c r="A17" s="76">
        <v>8</v>
      </c>
      <c r="B17" s="83"/>
      <c r="C17" s="81"/>
      <c r="D17" s="84"/>
      <c r="E17" s="77" t="s">
        <v>154</v>
      </c>
      <c r="F17" s="77" t="s">
        <v>45</v>
      </c>
      <c r="G17" s="77">
        <v>2</v>
      </c>
      <c r="H17" s="50"/>
      <c r="I17" s="51"/>
      <c r="J17" s="51"/>
      <c r="K17" s="51"/>
      <c r="L17" s="51"/>
      <c r="M17" s="51"/>
      <c r="N17" s="51">
        <v>2</v>
      </c>
      <c r="O17" s="51"/>
      <c r="P17" s="51"/>
      <c r="Q17" s="65">
        <v>4</v>
      </c>
      <c r="R17" s="66">
        <f>SUM(I17:Q17)</f>
        <v>6</v>
      </c>
      <c r="S17" s="49"/>
      <c r="T17" s="51"/>
      <c r="U17" s="51"/>
      <c r="V17" s="51"/>
      <c r="W17" s="51"/>
      <c r="X17" s="51"/>
      <c r="Y17" s="51"/>
      <c r="Z17" s="51"/>
      <c r="AA17" s="51"/>
      <c r="AB17" s="51"/>
      <c r="AC17" s="66">
        <f>SUM(T17:AB17)</f>
        <v>0</v>
      </c>
      <c r="AD17" s="49"/>
      <c r="AE17" s="51" t="str">
        <f>IF(I17+T17=0,"",I17+T17)</f>
        <v/>
      </c>
      <c r="AF17" s="51" t="str">
        <f>IF(J17+U17=0,"",J17+U17)</f>
        <v/>
      </c>
      <c r="AG17" s="49"/>
      <c r="AH17" s="51" t="str">
        <f>IF(K17+V17=0,"",K17+V17)</f>
        <v/>
      </c>
      <c r="AI17" s="51" t="str">
        <f>IF(L17+W17=0,"",L17+W17)</f>
        <v/>
      </c>
      <c r="AJ17" s="51" t="str">
        <f>IF(M17+X17=0,"",M17+X17)</f>
        <v/>
      </c>
      <c r="AK17" s="49"/>
      <c r="AL17" s="51">
        <f>IF(N17+Y17=0,"",N17+Y17)</f>
        <v>2</v>
      </c>
      <c r="AM17" s="51" t="str">
        <f>IF(O17+Z17=0,"",O17+Z17)</f>
        <v/>
      </c>
      <c r="AN17" s="51" t="str">
        <f>IF(P17+AA17=0,"",P17+AA17)</f>
        <v/>
      </c>
      <c r="AO17" s="51">
        <f>IF(Q17+AB17=0,"",Q17+AB17)</f>
        <v>4</v>
      </c>
      <c r="AP17" s="49"/>
      <c r="AQ17" s="49"/>
      <c r="AR17" s="66">
        <f>SUM(AE17:AO17)</f>
        <v>6</v>
      </c>
      <c r="AS17" s="47"/>
    </row>
    <row r="18" spans="1:45">
      <c r="B18" s="83"/>
      <c r="D18" s="49"/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  <c r="AN18" s="77"/>
      <c r="AO18" s="77"/>
      <c r="AP18" s="77"/>
      <c r="AQ18" s="77"/>
      <c r="AR18" s="77"/>
      <c r="AS18" s="47"/>
    </row>
    <row r="19" spans="1:45" ht="15" customHeight="1">
      <c r="A19" s="76">
        <v>9</v>
      </c>
      <c r="B19" s="83"/>
      <c r="C19" s="85" t="s">
        <v>190</v>
      </c>
      <c r="D19" s="102" t="s">
        <v>191</v>
      </c>
      <c r="E19" s="77" t="s">
        <v>165</v>
      </c>
      <c r="F19" s="77" t="s">
        <v>183</v>
      </c>
      <c r="G19" s="77">
        <v>2</v>
      </c>
      <c r="H19" s="50"/>
      <c r="I19" s="91"/>
      <c r="J19" s="91"/>
      <c r="K19" s="91"/>
      <c r="L19" s="91"/>
      <c r="M19" s="91"/>
      <c r="N19" s="91"/>
      <c r="O19" s="91"/>
      <c r="P19" s="91"/>
      <c r="Q19" s="92"/>
      <c r="R19" s="93"/>
      <c r="S19" s="49"/>
      <c r="T19" s="91"/>
      <c r="U19" s="91"/>
      <c r="V19" s="91"/>
      <c r="W19" s="91"/>
      <c r="X19" s="91"/>
      <c r="Y19" s="91"/>
      <c r="Z19" s="91"/>
      <c r="AA19" s="91"/>
      <c r="AB19" s="92"/>
      <c r="AC19" s="93"/>
      <c r="AD19" s="49"/>
      <c r="AE19" s="91"/>
      <c r="AF19" s="91"/>
      <c r="AG19" s="49"/>
      <c r="AH19" s="91"/>
      <c r="AI19" s="91"/>
      <c r="AJ19" s="91"/>
      <c r="AK19" s="49"/>
      <c r="AL19" s="91"/>
      <c r="AM19" s="91"/>
      <c r="AN19" s="91"/>
      <c r="AO19" s="92"/>
      <c r="AP19" s="49"/>
      <c r="AQ19" s="49"/>
      <c r="AR19" s="93"/>
      <c r="AS19" s="47"/>
    </row>
    <row r="20" spans="1:45">
      <c r="A20" s="76">
        <v>10</v>
      </c>
      <c r="B20" s="83"/>
      <c r="C20" s="86"/>
      <c r="D20" s="85" t="s">
        <v>192</v>
      </c>
      <c r="E20" s="77" t="s">
        <v>153</v>
      </c>
      <c r="F20" s="77" t="s">
        <v>46</v>
      </c>
      <c r="G20" s="77">
        <v>1</v>
      </c>
      <c r="H20" s="50"/>
      <c r="I20" s="51"/>
      <c r="J20" s="51"/>
      <c r="K20" s="51">
        <v>1</v>
      </c>
      <c r="L20" s="51"/>
      <c r="M20" s="51">
        <v>3</v>
      </c>
      <c r="N20" s="51"/>
      <c r="O20" s="51"/>
      <c r="P20" s="51"/>
      <c r="Q20" s="65"/>
      <c r="R20" s="66">
        <f>SUM(I20:Q20)</f>
        <v>4</v>
      </c>
      <c r="S20" s="49"/>
      <c r="T20" s="51"/>
      <c r="U20" s="51"/>
      <c r="V20" s="51"/>
      <c r="W20" s="51"/>
      <c r="X20" s="51"/>
      <c r="Y20" s="51"/>
      <c r="Z20" s="51"/>
      <c r="AA20" s="51"/>
      <c r="AB20" s="51"/>
      <c r="AC20" s="66">
        <f>SUM(T20:AB20)</f>
        <v>0</v>
      </c>
      <c r="AD20" s="49"/>
      <c r="AE20" s="51" t="str">
        <f>IF(I20+T20=0,"",I20+T20)</f>
        <v/>
      </c>
      <c r="AF20" s="51" t="str">
        <f>IF(J20+U20=0,"",J20+U20)</f>
        <v/>
      </c>
      <c r="AG20" s="49"/>
      <c r="AH20" s="51">
        <f>IF(K20+V20=0,"",K20+V20)</f>
        <v>1</v>
      </c>
      <c r="AI20" s="51" t="str">
        <f>IF(L20+W20=0,"",L20+W20)</f>
        <v/>
      </c>
      <c r="AJ20" s="51">
        <f>IF(M20+X20=0,"",M20+X20)</f>
        <v>3</v>
      </c>
      <c r="AK20" s="49"/>
      <c r="AL20" s="51" t="str">
        <f>IF(N20+Y20=0,"",N20+Y20)</f>
        <v/>
      </c>
      <c r="AM20" s="51" t="str">
        <f>IF(O20+Z20=0,"",O20+Z20)</f>
        <v/>
      </c>
      <c r="AN20" s="51" t="str">
        <f>IF(P20+AA20=0,"",P20+AA20)</f>
        <v/>
      </c>
      <c r="AO20" s="51" t="str">
        <f>IF(Q20+AB20=0,"",Q20+AB20)</f>
        <v/>
      </c>
      <c r="AP20" s="49"/>
      <c r="AQ20" s="49"/>
      <c r="AR20" s="66">
        <f>SUM(AE20:AO20)</f>
        <v>4</v>
      </c>
      <c r="AS20" s="47"/>
    </row>
    <row r="21" spans="1:45">
      <c r="A21" s="76">
        <v>11</v>
      </c>
      <c r="B21" s="83"/>
      <c r="C21" s="86"/>
      <c r="D21" s="86"/>
      <c r="E21" s="77" t="s">
        <v>139</v>
      </c>
      <c r="F21" s="77" t="s">
        <v>65</v>
      </c>
      <c r="G21" s="77">
        <v>1</v>
      </c>
      <c r="H21" s="50"/>
      <c r="I21" s="51">
        <v>2</v>
      </c>
      <c r="J21" s="51"/>
      <c r="K21" s="51">
        <v>1</v>
      </c>
      <c r="L21" s="51"/>
      <c r="M21" s="51">
        <v>1</v>
      </c>
      <c r="N21" s="51"/>
      <c r="O21" s="51"/>
      <c r="P21" s="51"/>
      <c r="Q21" s="65">
        <v>3</v>
      </c>
      <c r="R21" s="66">
        <f t="shared" ref="R21:R55" si="0">SUM(I21:Q21)</f>
        <v>7</v>
      </c>
      <c r="S21" s="49"/>
      <c r="T21" s="51"/>
      <c r="U21" s="51"/>
      <c r="V21" s="51"/>
      <c r="W21" s="51"/>
      <c r="X21" s="51"/>
      <c r="Y21" s="51"/>
      <c r="Z21" s="51"/>
      <c r="AA21" s="51"/>
      <c r="AB21" s="51"/>
      <c r="AC21" s="66">
        <f t="shared" ref="AC21:AC55" si="1">SUM(T21:AB21)</f>
        <v>0</v>
      </c>
      <c r="AD21" s="49"/>
      <c r="AE21" s="51">
        <f>IF(I21+T21=0,"",I21+T21)</f>
        <v>2</v>
      </c>
      <c r="AF21" s="51" t="str">
        <f>IF(J21+U21=0,"",J21+U21)</f>
        <v/>
      </c>
      <c r="AG21" s="49"/>
      <c r="AH21" s="51">
        <f>IF(K21+V21=0,"",K21+V21)</f>
        <v>1</v>
      </c>
      <c r="AI21" s="51" t="str">
        <f>IF(L21+W21=0,"",L21+W21)</f>
        <v/>
      </c>
      <c r="AJ21" s="51">
        <f>IF(M21+X21=0,"",M21+X21)</f>
        <v>1</v>
      </c>
      <c r="AK21" s="49"/>
      <c r="AL21" s="51" t="str">
        <f>IF(N21+Y21=0,"",N21+Y21)</f>
        <v/>
      </c>
      <c r="AM21" s="51" t="str">
        <f>IF(O21+Z21=0,"",O21+Z21)</f>
        <v/>
      </c>
      <c r="AN21" s="51" t="str">
        <f>IF(P21+AA21=0,"",P21+AA21)</f>
        <v/>
      </c>
      <c r="AO21" s="51">
        <f>IF(Q21+AB21=0,"",Q21+AB21)</f>
        <v>3</v>
      </c>
      <c r="AP21" s="49"/>
      <c r="AQ21" s="49"/>
      <c r="AR21" s="66">
        <f>SUM(AE21:AO21)</f>
        <v>7</v>
      </c>
      <c r="AS21" s="47"/>
    </row>
    <row r="22" spans="1:45">
      <c r="A22" s="76">
        <v>12</v>
      </c>
      <c r="B22" s="83"/>
      <c r="C22" s="86"/>
      <c r="D22" s="86"/>
      <c r="E22" s="77" t="s">
        <v>140</v>
      </c>
      <c r="F22" s="77" t="s">
        <v>64</v>
      </c>
      <c r="G22" s="77">
        <v>1</v>
      </c>
      <c r="H22" s="50"/>
      <c r="I22" s="51">
        <v>1</v>
      </c>
      <c r="J22" s="51"/>
      <c r="K22" s="51"/>
      <c r="L22" s="51"/>
      <c r="M22" s="51"/>
      <c r="N22" s="51"/>
      <c r="O22" s="51"/>
      <c r="P22" s="51"/>
      <c r="Q22" s="65">
        <v>5</v>
      </c>
      <c r="R22" s="66">
        <f t="shared" si="0"/>
        <v>6</v>
      </c>
      <c r="S22" s="49"/>
      <c r="T22" s="51"/>
      <c r="U22" s="51"/>
      <c r="V22" s="51"/>
      <c r="W22" s="51"/>
      <c r="X22" s="51"/>
      <c r="Y22" s="51"/>
      <c r="Z22" s="51"/>
      <c r="AA22" s="51"/>
      <c r="AB22" s="51"/>
      <c r="AC22" s="66">
        <f t="shared" si="1"/>
        <v>0</v>
      </c>
      <c r="AD22" s="49"/>
      <c r="AE22" s="51">
        <f>IF(I22+T22=0,"",I22+T22)</f>
        <v>1</v>
      </c>
      <c r="AF22" s="51" t="str">
        <f>IF(J22+U22=0,"",J22+U22)</f>
        <v/>
      </c>
      <c r="AG22" s="49"/>
      <c r="AH22" s="51" t="str">
        <f>IF(K22+V22=0,"",K22+V22)</f>
        <v/>
      </c>
      <c r="AI22" s="51" t="str">
        <f>IF(L22+W22=0,"",L22+W22)</f>
        <v/>
      </c>
      <c r="AJ22" s="51" t="str">
        <f>IF(M22+X22=0,"",M22+X22)</f>
        <v/>
      </c>
      <c r="AK22" s="49"/>
      <c r="AL22" s="51" t="str">
        <f>IF(N22+Y22=0,"",N22+Y22)</f>
        <v/>
      </c>
      <c r="AM22" s="51" t="str">
        <f>IF(O22+Z22=0,"",O22+Z22)</f>
        <v/>
      </c>
      <c r="AN22" s="51" t="str">
        <f>IF(P22+AA22=0,"",P22+AA22)</f>
        <v/>
      </c>
      <c r="AO22" s="51">
        <f>IF(Q22+AB22=0,"",Q22+AB22)</f>
        <v>5</v>
      </c>
      <c r="AP22" s="49"/>
      <c r="AQ22" s="49"/>
      <c r="AR22" s="66">
        <f>SUM(AE22:AO22)</f>
        <v>6</v>
      </c>
      <c r="AS22" s="47"/>
    </row>
    <row r="23" spans="1:45">
      <c r="A23" s="76">
        <v>13</v>
      </c>
      <c r="B23" s="83"/>
      <c r="C23" s="86"/>
      <c r="D23" s="86"/>
      <c r="E23" s="77" t="s">
        <v>145</v>
      </c>
      <c r="F23" s="77" t="s">
        <v>56</v>
      </c>
      <c r="G23" s="77">
        <v>1</v>
      </c>
      <c r="H23" s="50"/>
      <c r="I23" s="51"/>
      <c r="J23" s="51">
        <v>1</v>
      </c>
      <c r="K23" s="51"/>
      <c r="L23" s="51"/>
      <c r="M23" s="51">
        <v>1</v>
      </c>
      <c r="N23" s="51"/>
      <c r="O23" s="51"/>
      <c r="P23" s="51"/>
      <c r="Q23" s="65">
        <v>5</v>
      </c>
      <c r="R23" s="66">
        <f>SUM(I23:Q23)</f>
        <v>7</v>
      </c>
      <c r="S23" s="49"/>
      <c r="T23" s="51"/>
      <c r="U23" s="51"/>
      <c r="V23" s="51"/>
      <c r="W23" s="51"/>
      <c r="X23" s="51"/>
      <c r="Y23" s="51"/>
      <c r="Z23" s="51"/>
      <c r="AA23" s="51"/>
      <c r="AB23" s="51"/>
      <c r="AC23" s="66">
        <f>SUM(T23:AB23)</f>
        <v>0</v>
      </c>
      <c r="AD23" s="49"/>
      <c r="AE23" s="51" t="str">
        <f>IF(I23+T23=0,"",I23+T23)</f>
        <v/>
      </c>
      <c r="AF23" s="51">
        <f>IF(J23+U23=0,"",J23+U23)</f>
        <v>1</v>
      </c>
      <c r="AG23" s="49"/>
      <c r="AH23" s="51" t="str">
        <f>IF(K23+V23=0,"",K23+V23)</f>
        <v/>
      </c>
      <c r="AI23" s="51" t="str">
        <f>IF(L23+W23=0,"",L23+W23)</f>
        <v/>
      </c>
      <c r="AJ23" s="51">
        <f>IF(M23+X23=0,"",M23+X23)</f>
        <v>1</v>
      </c>
      <c r="AK23" s="49"/>
      <c r="AL23" s="51" t="str">
        <f>IF(N23+Y23=0,"",N23+Y23)</f>
        <v/>
      </c>
      <c r="AM23" s="51" t="str">
        <f>IF(O23+Z23=0,"",O23+Z23)</f>
        <v/>
      </c>
      <c r="AN23" s="51" t="str">
        <f>IF(P23+AA23=0,"",P23+AA23)</f>
        <v/>
      </c>
      <c r="AO23" s="51">
        <f>IF(Q23+AB23=0,"",Q23+AB23)</f>
        <v>5</v>
      </c>
      <c r="AP23" s="49"/>
      <c r="AQ23" s="49"/>
      <c r="AR23" s="66">
        <f>SUM(AE23:AO23)</f>
        <v>7</v>
      </c>
      <c r="AS23" s="47"/>
    </row>
    <row r="24" spans="1:45">
      <c r="A24" s="76">
        <v>14</v>
      </c>
      <c r="B24" s="83"/>
      <c r="C24" s="86"/>
      <c r="D24" s="86"/>
      <c r="E24" s="77" t="s">
        <v>166</v>
      </c>
      <c r="F24" s="77" t="s">
        <v>48</v>
      </c>
      <c r="G24" s="77">
        <v>1</v>
      </c>
      <c r="H24" s="50"/>
      <c r="I24" s="51"/>
      <c r="J24" s="51"/>
      <c r="K24" s="51">
        <v>5</v>
      </c>
      <c r="L24" s="51"/>
      <c r="M24" s="51"/>
      <c r="N24" s="51"/>
      <c r="O24" s="51"/>
      <c r="P24" s="51"/>
      <c r="Q24" s="65"/>
      <c r="R24" s="66">
        <f>SUM(I24:Q24)</f>
        <v>5</v>
      </c>
      <c r="S24" s="49"/>
      <c r="T24" s="51"/>
      <c r="U24" s="51"/>
      <c r="V24" s="51"/>
      <c r="W24" s="51"/>
      <c r="X24" s="51"/>
      <c r="Y24" s="51"/>
      <c r="Z24" s="51"/>
      <c r="AA24" s="51"/>
      <c r="AB24" s="51"/>
      <c r="AC24" s="66">
        <f>SUM(T24:AB24)</f>
        <v>0</v>
      </c>
      <c r="AD24" s="49"/>
      <c r="AE24" s="51" t="str">
        <f>IF(I24+T24=0,"",I24+T24)</f>
        <v/>
      </c>
      <c r="AF24" s="51" t="str">
        <f>IF(J24+U24=0,"",J24+U24)</f>
        <v/>
      </c>
      <c r="AG24" s="49"/>
      <c r="AH24" s="51">
        <f>IF(K24+V24=0,"",K24+V24)</f>
        <v>5</v>
      </c>
      <c r="AI24" s="51" t="str">
        <f>IF(L24+W24=0,"",L24+W24)</f>
        <v/>
      </c>
      <c r="AJ24" s="51" t="str">
        <f>IF(M24+X24=0,"",M24+X24)</f>
        <v/>
      </c>
      <c r="AK24" s="49"/>
      <c r="AL24" s="51" t="str">
        <f>IF(N24+Y24=0,"",N24+Y24)</f>
        <v/>
      </c>
      <c r="AM24" s="51" t="str">
        <f>IF(O24+Z24=0,"",O24+Z24)</f>
        <v/>
      </c>
      <c r="AN24" s="51" t="str">
        <f>IF(P24+AA24=0,"",P24+AA24)</f>
        <v/>
      </c>
      <c r="AO24" s="51" t="str">
        <f>IF(Q24+AB24=0,"",Q24+AB24)</f>
        <v/>
      </c>
      <c r="AP24" s="49"/>
      <c r="AQ24" s="49"/>
      <c r="AR24" s="66">
        <f>SUM(AE24:AO24)</f>
        <v>5</v>
      </c>
      <c r="AS24" s="47"/>
    </row>
    <row r="25" spans="1:45" ht="15" customHeight="1">
      <c r="A25" s="76">
        <v>15</v>
      </c>
      <c r="B25" s="83"/>
      <c r="C25" s="87"/>
      <c r="D25" s="87"/>
      <c r="E25" s="77" t="s">
        <v>144</v>
      </c>
      <c r="F25" s="77" t="s">
        <v>59</v>
      </c>
      <c r="G25" s="77">
        <v>1</v>
      </c>
      <c r="H25" s="50"/>
      <c r="I25" s="51">
        <v>2</v>
      </c>
      <c r="J25" s="51"/>
      <c r="K25" s="51"/>
      <c r="L25" s="51"/>
      <c r="M25" s="51"/>
      <c r="N25" s="51">
        <v>2</v>
      </c>
      <c r="O25" s="51"/>
      <c r="P25" s="51"/>
      <c r="Q25" s="65"/>
      <c r="R25" s="66">
        <f>SUM(I25:Q25)</f>
        <v>4</v>
      </c>
      <c r="S25" s="49"/>
      <c r="T25" s="51"/>
      <c r="U25" s="51"/>
      <c r="V25" s="51"/>
      <c r="W25" s="51"/>
      <c r="X25" s="51"/>
      <c r="Y25" s="51"/>
      <c r="Z25" s="51"/>
      <c r="AA25" s="51"/>
      <c r="AB25" s="51"/>
      <c r="AC25" s="66">
        <f>SUM(T25:AB25)</f>
        <v>0</v>
      </c>
      <c r="AD25" s="49"/>
      <c r="AE25" s="51">
        <f>IF(I25+T25=0,"",I25+T25)</f>
        <v>2</v>
      </c>
      <c r="AF25" s="51" t="str">
        <f>IF(J25+U25=0,"",J25+U25)</f>
        <v/>
      </c>
      <c r="AG25" s="49"/>
      <c r="AH25" s="51" t="str">
        <f>IF(K25+V25=0,"",K25+V25)</f>
        <v/>
      </c>
      <c r="AI25" s="51" t="str">
        <f>IF(L25+W25=0,"",L25+W25)</f>
        <v/>
      </c>
      <c r="AJ25" s="51" t="str">
        <f>IF(M25+X25=0,"",M25+X25)</f>
        <v/>
      </c>
      <c r="AK25" s="49"/>
      <c r="AL25" s="51">
        <f>IF(N25+Y25=0,"",N25+Y25)</f>
        <v>2</v>
      </c>
      <c r="AM25" s="51" t="str">
        <f>IF(O25+Z25=0,"",O25+Z25)</f>
        <v/>
      </c>
      <c r="AN25" s="51" t="str">
        <f>IF(P25+AA25=0,"",P25+AA25)</f>
        <v/>
      </c>
      <c r="AO25" s="51" t="str">
        <f>IF(Q25+AB25=0,"",Q25+AB25)</f>
        <v/>
      </c>
      <c r="AP25" s="49"/>
      <c r="AQ25" s="49"/>
      <c r="AR25" s="66">
        <f>SUM(AE25:AO25)</f>
        <v>4</v>
      </c>
      <c r="AS25" s="47"/>
    </row>
    <row r="26" spans="1:45">
      <c r="B26" s="83"/>
      <c r="C26" s="81"/>
      <c r="D26" s="49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  <c r="AI26" s="77"/>
      <c r="AJ26" s="77"/>
      <c r="AK26" s="77"/>
      <c r="AL26" s="77"/>
      <c r="AM26" s="77"/>
      <c r="AN26" s="77"/>
      <c r="AO26" s="77"/>
      <c r="AP26" s="77"/>
      <c r="AQ26" s="77"/>
      <c r="AR26" s="77"/>
      <c r="AS26" s="47"/>
    </row>
    <row r="27" spans="1:45" ht="15" customHeight="1">
      <c r="A27" s="76">
        <v>16</v>
      </c>
      <c r="B27" s="83"/>
      <c r="C27" s="85" t="s">
        <v>189</v>
      </c>
      <c r="D27" s="85" t="s">
        <v>192</v>
      </c>
      <c r="E27" s="77" t="s">
        <v>150</v>
      </c>
      <c r="F27" s="77" t="s">
        <v>44</v>
      </c>
      <c r="G27" s="77">
        <v>1</v>
      </c>
      <c r="H27" s="50"/>
      <c r="I27" s="51"/>
      <c r="J27" s="51"/>
      <c r="K27" s="51">
        <v>1</v>
      </c>
      <c r="L27" s="51"/>
      <c r="M27" s="51"/>
      <c r="N27" s="51">
        <v>1</v>
      </c>
      <c r="O27" s="51"/>
      <c r="P27" s="51"/>
      <c r="Q27" s="65">
        <v>1</v>
      </c>
      <c r="R27" s="66">
        <f>SUM(I27:Q27)</f>
        <v>3</v>
      </c>
      <c r="S27" s="49"/>
      <c r="T27" s="51"/>
      <c r="U27" s="51"/>
      <c r="V27" s="51"/>
      <c r="W27" s="51"/>
      <c r="X27" s="51"/>
      <c r="Y27" s="51">
        <v>1</v>
      </c>
      <c r="Z27" s="51"/>
      <c r="AA27" s="51"/>
      <c r="AB27" s="51"/>
      <c r="AC27" s="66">
        <f>SUM(T27:AB27)</f>
        <v>1</v>
      </c>
      <c r="AD27" s="49"/>
      <c r="AE27" s="51" t="str">
        <f>IF(I27+T27=0,"",I27+T27)</f>
        <v/>
      </c>
      <c r="AF27" s="51" t="str">
        <f>IF(J27+U27=0,"",J27+U27)</f>
        <v/>
      </c>
      <c r="AG27" s="49"/>
      <c r="AH27" s="51">
        <f>IF(K27+V27=0,"",K27+V27)</f>
        <v>1</v>
      </c>
      <c r="AI27" s="51" t="str">
        <f>IF(L27+W27=0,"",L27+W27)</f>
        <v/>
      </c>
      <c r="AJ27" s="51" t="str">
        <f>IF(M27+X27=0,"",M27+X27)</f>
        <v/>
      </c>
      <c r="AK27" s="49"/>
      <c r="AL27" s="51">
        <f>IF(N27+Y27=0,"",N27+Y27)</f>
        <v>2</v>
      </c>
      <c r="AM27" s="51" t="str">
        <f>IF(O27+Z27=0,"",O27+Z27)</f>
        <v/>
      </c>
      <c r="AN27" s="51" t="str">
        <f>IF(P27+AA27=0,"",P27+AA27)</f>
        <v/>
      </c>
      <c r="AO27" s="51">
        <f>IF(Q27+AB27=0,"",Q27+AB27)</f>
        <v>1</v>
      </c>
      <c r="AP27" s="49"/>
      <c r="AQ27" s="49"/>
      <c r="AR27" s="66">
        <f>SUM(AE27:AO27)</f>
        <v>4</v>
      </c>
      <c r="AS27" s="47"/>
    </row>
    <row r="28" spans="1:45">
      <c r="A28" s="76">
        <v>17</v>
      </c>
      <c r="B28" s="83"/>
      <c r="C28" s="86"/>
      <c r="D28" s="83"/>
      <c r="E28" s="77" t="s">
        <v>141</v>
      </c>
      <c r="F28" s="77" t="s">
        <v>62</v>
      </c>
      <c r="G28" s="77">
        <v>1</v>
      </c>
      <c r="H28" s="50"/>
      <c r="I28" s="51">
        <v>1</v>
      </c>
      <c r="J28" s="51">
        <v>2</v>
      </c>
      <c r="K28" s="51">
        <v>4</v>
      </c>
      <c r="L28" s="51"/>
      <c r="M28" s="51"/>
      <c r="N28" s="51"/>
      <c r="O28" s="51"/>
      <c r="P28" s="51"/>
      <c r="Q28" s="65"/>
      <c r="R28" s="66">
        <f>SUM(I28:Q28)</f>
        <v>7</v>
      </c>
      <c r="S28" s="49"/>
      <c r="T28" s="51"/>
      <c r="U28" s="51"/>
      <c r="V28" s="51"/>
      <c r="W28" s="51"/>
      <c r="X28" s="51"/>
      <c r="Y28" s="51"/>
      <c r="Z28" s="51"/>
      <c r="AA28" s="51"/>
      <c r="AB28" s="51"/>
      <c r="AC28" s="66">
        <f>SUM(T28:AB28)</f>
        <v>0</v>
      </c>
      <c r="AD28" s="49"/>
      <c r="AE28" s="51">
        <f>IF(I28+T28=0,"",I28+T28)</f>
        <v>1</v>
      </c>
      <c r="AF28" s="51">
        <f>IF(J28+U28=0,"",J28+U28)</f>
        <v>2</v>
      </c>
      <c r="AG28" s="49"/>
      <c r="AH28" s="51">
        <f>IF(K28+V28=0,"",K28+V28)</f>
        <v>4</v>
      </c>
      <c r="AI28" s="51" t="str">
        <f>IF(L28+W28=0,"",L28+W28)</f>
        <v/>
      </c>
      <c r="AJ28" s="51" t="str">
        <f>IF(M28+X28=0,"",M28+X28)</f>
        <v/>
      </c>
      <c r="AK28" s="49"/>
      <c r="AL28" s="51" t="str">
        <f>IF(N28+Y28=0,"",N28+Y28)</f>
        <v/>
      </c>
      <c r="AM28" s="51" t="str">
        <f>IF(O28+Z28=0,"",O28+Z28)</f>
        <v/>
      </c>
      <c r="AN28" s="51" t="str">
        <f>IF(P28+AA28=0,"",P28+AA28)</f>
        <v/>
      </c>
      <c r="AO28" s="51" t="str">
        <f>IF(Q28+AB28=0,"",Q28+AB28)</f>
        <v/>
      </c>
      <c r="AP28" s="49"/>
      <c r="AQ28" s="49"/>
      <c r="AR28" s="66">
        <f>SUM(AE28:AO28)</f>
        <v>7</v>
      </c>
      <c r="AS28" s="47"/>
    </row>
    <row r="29" spans="1:45">
      <c r="A29" s="76">
        <v>18</v>
      </c>
      <c r="B29" s="83"/>
      <c r="C29" s="86"/>
      <c r="D29" s="83"/>
      <c r="E29" s="77" t="s">
        <v>155</v>
      </c>
      <c r="F29" s="77" t="s">
        <v>43</v>
      </c>
      <c r="G29" s="77">
        <v>1</v>
      </c>
      <c r="H29" s="50"/>
      <c r="I29" s="51">
        <v>1</v>
      </c>
      <c r="J29" s="51"/>
      <c r="K29" s="51">
        <v>1</v>
      </c>
      <c r="L29" s="51"/>
      <c r="M29" s="51"/>
      <c r="N29" s="51"/>
      <c r="O29" s="51"/>
      <c r="P29" s="51"/>
      <c r="Q29" s="65"/>
      <c r="R29" s="66">
        <f>SUM(I29:Q29)</f>
        <v>2</v>
      </c>
      <c r="S29" s="49"/>
      <c r="T29" s="51">
        <v>1</v>
      </c>
      <c r="U29" s="51"/>
      <c r="V29" s="51">
        <v>1</v>
      </c>
      <c r="W29" s="51"/>
      <c r="X29" s="51"/>
      <c r="Y29" s="51"/>
      <c r="Z29" s="51"/>
      <c r="AA29" s="51"/>
      <c r="AB29" s="51"/>
      <c r="AC29" s="66">
        <f>SUM(T29:AB29)</f>
        <v>2</v>
      </c>
      <c r="AD29" s="49"/>
      <c r="AE29" s="51">
        <f>IF(I29+T29=0,"",I29+T29)</f>
        <v>2</v>
      </c>
      <c r="AF29" s="51" t="str">
        <f>IF(J29+U29=0,"",J29+U29)</f>
        <v/>
      </c>
      <c r="AG29" s="49"/>
      <c r="AH29" s="51">
        <f>IF(K29+V29=0,"",K29+V29)</f>
        <v>2</v>
      </c>
      <c r="AI29" s="51" t="str">
        <f>IF(L29+W29=0,"",L29+W29)</f>
        <v/>
      </c>
      <c r="AJ29" s="51" t="str">
        <f>IF(M29+X29=0,"",M29+X29)</f>
        <v/>
      </c>
      <c r="AK29" s="49"/>
      <c r="AL29" s="51" t="str">
        <f>IF(N29+Y29=0,"",N29+Y29)</f>
        <v/>
      </c>
      <c r="AM29" s="51" t="str">
        <f>IF(O29+Z29=0,"",O29+Z29)</f>
        <v/>
      </c>
      <c r="AN29" s="51" t="str">
        <f>IF(P29+AA29=0,"",P29+AA29)</f>
        <v/>
      </c>
      <c r="AO29" s="51" t="str">
        <f>IF(Q29+AB29=0,"",Q29+AB29)</f>
        <v/>
      </c>
      <c r="AP29" s="49"/>
      <c r="AQ29" s="49"/>
      <c r="AR29" s="66">
        <f>SUM(AE29:AO29)</f>
        <v>4</v>
      </c>
      <c r="AS29" s="47"/>
    </row>
    <row r="30" spans="1:45">
      <c r="A30" s="76">
        <v>19</v>
      </c>
      <c r="B30" s="83"/>
      <c r="C30" s="86"/>
      <c r="D30" s="83"/>
      <c r="E30" s="77" t="s">
        <v>143</v>
      </c>
      <c r="F30" s="77" t="s">
        <v>60</v>
      </c>
      <c r="G30" s="77">
        <v>1</v>
      </c>
      <c r="H30" s="50"/>
      <c r="I30" s="51"/>
      <c r="J30" s="51"/>
      <c r="K30" s="51"/>
      <c r="L30" s="51"/>
      <c r="M30" s="51">
        <v>4</v>
      </c>
      <c r="N30" s="51"/>
      <c r="O30" s="51"/>
      <c r="P30" s="51"/>
      <c r="Q30" s="65"/>
      <c r="R30" s="66">
        <f>SUM(I30:Q30)</f>
        <v>4</v>
      </c>
      <c r="S30" s="49"/>
      <c r="T30" s="51"/>
      <c r="U30" s="51"/>
      <c r="V30" s="51"/>
      <c r="W30" s="51"/>
      <c r="X30" s="51"/>
      <c r="Y30" s="51"/>
      <c r="Z30" s="51"/>
      <c r="AA30" s="51"/>
      <c r="AB30" s="51"/>
      <c r="AC30" s="66">
        <f>SUM(T30:AB30)</f>
        <v>0</v>
      </c>
      <c r="AD30" s="49"/>
      <c r="AE30" s="51" t="str">
        <f>IF(I30+T30=0,"",I30+T30)</f>
        <v/>
      </c>
      <c r="AF30" s="51" t="str">
        <f>IF(J30+U30=0,"",J30+U30)</f>
        <v/>
      </c>
      <c r="AG30" s="49"/>
      <c r="AH30" s="51" t="str">
        <f>IF(K30+V30=0,"",K30+V30)</f>
        <v/>
      </c>
      <c r="AI30" s="51" t="str">
        <f>IF(L30+W30=0,"",L30+W30)</f>
        <v/>
      </c>
      <c r="AJ30" s="51">
        <f>IF(M30+X30=0,"",M30+X30)</f>
        <v>4</v>
      </c>
      <c r="AK30" s="49"/>
      <c r="AL30" s="51" t="str">
        <f>IF(N30+Y30=0,"",N30+Y30)</f>
        <v/>
      </c>
      <c r="AM30" s="51" t="str">
        <f>IF(O30+Z30=0,"",O30+Z30)</f>
        <v/>
      </c>
      <c r="AN30" s="51" t="str">
        <f>IF(P30+AA30=0,"",P30+AA30)</f>
        <v/>
      </c>
      <c r="AO30" s="51" t="str">
        <f>IF(Q30+AB30=0,"",Q30+AB30)</f>
        <v/>
      </c>
      <c r="AP30" s="49"/>
      <c r="AQ30" s="49"/>
      <c r="AR30" s="66">
        <f>SUM(AE30:AO30)</f>
        <v>4</v>
      </c>
      <c r="AS30" s="47"/>
    </row>
    <row r="31" spans="1:45">
      <c r="A31" s="76">
        <v>20</v>
      </c>
      <c r="B31" s="83"/>
      <c r="C31" s="86"/>
      <c r="D31" s="83"/>
      <c r="E31" s="77" t="s">
        <v>147</v>
      </c>
      <c r="F31" s="77" t="s">
        <v>53</v>
      </c>
      <c r="G31" s="77">
        <v>1</v>
      </c>
      <c r="H31" s="50"/>
      <c r="I31" s="51"/>
      <c r="J31" s="51"/>
      <c r="K31" s="51">
        <v>1</v>
      </c>
      <c r="L31" s="51"/>
      <c r="M31" s="51"/>
      <c r="N31" s="51"/>
      <c r="O31" s="51"/>
      <c r="P31" s="51"/>
      <c r="Q31" s="65">
        <v>4</v>
      </c>
      <c r="R31" s="66">
        <f>SUM(I31:Q31)</f>
        <v>5</v>
      </c>
      <c r="S31" s="49"/>
      <c r="T31" s="51"/>
      <c r="U31" s="51"/>
      <c r="V31" s="51"/>
      <c r="W31" s="51"/>
      <c r="X31" s="51"/>
      <c r="Y31" s="51">
        <v>1</v>
      </c>
      <c r="Z31" s="51"/>
      <c r="AA31" s="51"/>
      <c r="AB31" s="51"/>
      <c r="AC31" s="66">
        <f>SUM(T31:AB31)</f>
        <v>1</v>
      </c>
      <c r="AD31" s="49"/>
      <c r="AE31" s="51" t="str">
        <f>IF(I31+T31=0,"",I31+T31)</f>
        <v/>
      </c>
      <c r="AF31" s="51" t="str">
        <f>IF(J31+U31=0,"",J31+U31)</f>
        <v/>
      </c>
      <c r="AG31" s="49"/>
      <c r="AH31" s="51">
        <f>IF(K31+V31=0,"",K31+V31)</f>
        <v>1</v>
      </c>
      <c r="AI31" s="51" t="str">
        <f>IF(L31+W31=0,"",L31+W31)</f>
        <v/>
      </c>
      <c r="AJ31" s="51" t="str">
        <f>IF(M31+X31=0,"",M31+X31)</f>
        <v/>
      </c>
      <c r="AK31" s="49"/>
      <c r="AL31" s="51">
        <f>IF(N31+Y31=0,"",N31+Y31)</f>
        <v>1</v>
      </c>
      <c r="AM31" s="51" t="str">
        <f>IF(O31+Z31=0,"",O31+Z31)</f>
        <v/>
      </c>
      <c r="AN31" s="51" t="str">
        <f>IF(P31+AA31=0,"",P31+AA31)</f>
        <v/>
      </c>
      <c r="AO31" s="51">
        <f>IF(Q31+AB31=0,"",Q31+AB31)</f>
        <v>4</v>
      </c>
      <c r="AP31" s="49"/>
      <c r="AQ31" s="49"/>
      <c r="AR31" s="66">
        <f>SUM(AE31:AO31)</f>
        <v>6</v>
      </c>
      <c r="AS31" s="47"/>
    </row>
    <row r="32" spans="1:45">
      <c r="A32" s="76">
        <v>21</v>
      </c>
      <c r="B32" s="84"/>
      <c r="C32" s="87"/>
      <c r="D32" s="84"/>
      <c r="E32" s="77" t="s">
        <v>142</v>
      </c>
      <c r="F32" s="77" t="s">
        <v>61</v>
      </c>
      <c r="G32" s="77">
        <v>1</v>
      </c>
      <c r="H32" s="50"/>
      <c r="I32" s="51">
        <v>1</v>
      </c>
      <c r="J32" s="51"/>
      <c r="K32" s="51"/>
      <c r="L32" s="51"/>
      <c r="M32" s="51"/>
      <c r="N32" s="51"/>
      <c r="O32" s="51"/>
      <c r="P32" s="51"/>
      <c r="Q32" s="65"/>
      <c r="R32" s="66">
        <f>SUM(I32:Q32)</f>
        <v>1</v>
      </c>
      <c r="S32" s="49"/>
      <c r="T32" s="51">
        <v>2</v>
      </c>
      <c r="U32" s="51"/>
      <c r="V32" s="51"/>
      <c r="W32" s="51"/>
      <c r="X32" s="51"/>
      <c r="Y32" s="51"/>
      <c r="Z32" s="51"/>
      <c r="AA32" s="51"/>
      <c r="AB32" s="51"/>
      <c r="AC32" s="66">
        <f>SUM(T32:AB32)</f>
        <v>2</v>
      </c>
      <c r="AD32" s="49"/>
      <c r="AE32" s="51">
        <f>IF(I32+T32=0,"",I32+T32)</f>
        <v>3</v>
      </c>
      <c r="AF32" s="51" t="str">
        <f>IF(J32+U32=0,"",J32+U32)</f>
        <v/>
      </c>
      <c r="AG32" s="49"/>
      <c r="AH32" s="51" t="str">
        <f>IF(K32+V32=0,"",K32+V32)</f>
        <v/>
      </c>
      <c r="AI32" s="51" t="str">
        <f>IF(L32+W32=0,"",L32+W32)</f>
        <v/>
      </c>
      <c r="AJ32" s="51" t="str">
        <f>IF(M32+X32=0,"",M32+X32)</f>
        <v/>
      </c>
      <c r="AK32" s="49"/>
      <c r="AL32" s="51" t="str">
        <f>IF(N32+Y32=0,"",N32+Y32)</f>
        <v/>
      </c>
      <c r="AM32" s="51" t="str">
        <f>IF(O32+Z32=0,"",O32+Z32)</f>
        <v/>
      </c>
      <c r="AN32" s="51" t="str">
        <f>IF(P32+AA32=0,"",P32+AA32)</f>
        <v/>
      </c>
      <c r="AO32" s="51" t="str">
        <f>IF(Q32+AB32=0,"",Q32+AB32)</f>
        <v/>
      </c>
      <c r="AP32" s="49"/>
      <c r="AQ32" s="49"/>
      <c r="AR32" s="66">
        <f>SUM(AE32:AO32)</f>
        <v>3</v>
      </c>
      <c r="AS32" s="47"/>
    </row>
    <row r="33" spans="1:47">
      <c r="B33" s="81"/>
      <c r="C33" s="81"/>
      <c r="D33" s="49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7"/>
      <c r="AD33" s="77"/>
      <c r="AE33" s="77"/>
      <c r="AF33" s="77"/>
      <c r="AG33" s="77"/>
      <c r="AH33" s="77"/>
      <c r="AI33" s="77"/>
      <c r="AJ33" s="77"/>
      <c r="AK33" s="77"/>
      <c r="AL33" s="77"/>
      <c r="AM33" s="77"/>
      <c r="AN33" s="77"/>
      <c r="AO33" s="77"/>
      <c r="AP33" s="77"/>
      <c r="AQ33" s="77"/>
      <c r="AR33" s="77"/>
      <c r="AS33" s="47"/>
    </row>
    <row r="34" spans="1:47" ht="15" customHeight="1">
      <c r="A34" s="76">
        <v>22</v>
      </c>
      <c r="B34" s="82" t="s">
        <v>187</v>
      </c>
      <c r="D34" s="82" t="s">
        <v>192</v>
      </c>
      <c r="E34" s="77" t="s">
        <v>149</v>
      </c>
      <c r="F34" s="77" t="s">
        <v>51</v>
      </c>
      <c r="G34" s="77">
        <v>2</v>
      </c>
      <c r="H34" s="50"/>
      <c r="I34" s="51"/>
      <c r="J34" s="51"/>
      <c r="K34" s="51"/>
      <c r="L34" s="51"/>
      <c r="M34" s="51"/>
      <c r="N34" s="51"/>
      <c r="O34" s="51"/>
      <c r="P34" s="51"/>
      <c r="Q34" s="65"/>
      <c r="R34" s="66">
        <f>SUM(I34:Q34)</f>
        <v>0</v>
      </c>
      <c r="S34" s="49"/>
      <c r="T34" s="51">
        <v>3</v>
      </c>
      <c r="U34" s="51"/>
      <c r="V34" s="51">
        <v>1</v>
      </c>
      <c r="W34" s="51"/>
      <c r="X34" s="51">
        <v>1</v>
      </c>
      <c r="Y34" s="51"/>
      <c r="Z34" s="51"/>
      <c r="AA34" s="51"/>
      <c r="AB34" s="51"/>
      <c r="AC34" s="66">
        <f>SUM(T34:AB34)</f>
        <v>5</v>
      </c>
      <c r="AD34" s="49"/>
      <c r="AE34" s="51">
        <f>IF(I34+T34=0,"",I34+T34)</f>
        <v>3</v>
      </c>
      <c r="AF34" s="51" t="str">
        <f>IF(J34+U34=0,"",J34+U34)</f>
        <v/>
      </c>
      <c r="AG34" s="49"/>
      <c r="AH34" s="51">
        <f>IF(K34+V34=0,"",K34+V34)</f>
        <v>1</v>
      </c>
      <c r="AI34" s="51" t="str">
        <f>IF(L34+W34=0,"",L34+W34)</f>
        <v/>
      </c>
      <c r="AJ34" s="51">
        <f>IF(M34+X34=0,"",M34+X34)</f>
        <v>1</v>
      </c>
      <c r="AK34" s="49"/>
      <c r="AL34" s="51" t="str">
        <f>IF(N34+Y34=0,"",N34+Y34)</f>
        <v/>
      </c>
      <c r="AM34" s="51" t="str">
        <f>IF(O34+Z34=0,"",O34+Z34)</f>
        <v/>
      </c>
      <c r="AN34" s="51" t="str">
        <f>IF(P34+AA34=0,"",P34+AA34)</f>
        <v/>
      </c>
      <c r="AO34" s="51" t="str">
        <f>IF(Q34+AB34=0,"",Q34+AB34)</f>
        <v/>
      </c>
      <c r="AP34" s="49"/>
      <c r="AQ34" s="49"/>
      <c r="AR34" s="66">
        <f>SUM(AE34:AO34)</f>
        <v>5</v>
      </c>
      <c r="AS34" s="47"/>
    </row>
    <row r="35" spans="1:47">
      <c r="A35" s="76">
        <v>23</v>
      </c>
      <c r="B35" s="83"/>
      <c r="D35" s="83"/>
      <c r="E35" s="77" t="s">
        <v>184</v>
      </c>
      <c r="F35" s="77" t="s">
        <v>49</v>
      </c>
      <c r="G35" s="77">
        <v>1</v>
      </c>
      <c r="H35" s="50"/>
      <c r="I35" s="51"/>
      <c r="J35" s="51"/>
      <c r="K35" s="51">
        <v>3</v>
      </c>
      <c r="L35" s="51"/>
      <c r="M35" s="51">
        <v>2</v>
      </c>
      <c r="N35" s="51"/>
      <c r="O35" s="51"/>
      <c r="P35" s="51"/>
      <c r="Q35" s="65"/>
      <c r="R35" s="66">
        <f>SUM(I35:Q35)</f>
        <v>5</v>
      </c>
      <c r="S35" s="49"/>
      <c r="T35" s="51"/>
      <c r="U35" s="51"/>
      <c r="V35" s="51">
        <v>1</v>
      </c>
      <c r="W35" s="51"/>
      <c r="X35" s="51"/>
      <c r="Y35" s="51"/>
      <c r="Z35" s="51"/>
      <c r="AA35" s="51"/>
      <c r="AB35" s="51"/>
      <c r="AC35" s="66">
        <f>SUM(T35:AB35)</f>
        <v>1</v>
      </c>
      <c r="AD35" s="49"/>
      <c r="AE35" s="51" t="str">
        <f>IF(I35+T35=0,"",I35+T35)</f>
        <v/>
      </c>
      <c r="AF35" s="51" t="str">
        <f>IF(J35+U35=0,"",J35+U35)</f>
        <v/>
      </c>
      <c r="AG35" s="49"/>
      <c r="AH35" s="51">
        <f>IF(K35+V35=0,"",K35+V35)</f>
        <v>4</v>
      </c>
      <c r="AI35" s="51" t="str">
        <f>IF(L35+W35=0,"",L35+W35)</f>
        <v/>
      </c>
      <c r="AJ35" s="51">
        <f>IF(M35+X35=0,"",M35+X35)</f>
        <v>2</v>
      </c>
      <c r="AK35" s="49"/>
      <c r="AL35" s="51" t="str">
        <f>IF(N35+Y35=0,"",N35+Y35)</f>
        <v/>
      </c>
      <c r="AM35" s="51" t="str">
        <f>IF(O35+Z35=0,"",O35+Z35)</f>
        <v/>
      </c>
      <c r="AN35" s="51" t="str">
        <f>IF(P35+AA35=0,"",P35+AA35)</f>
        <v/>
      </c>
      <c r="AO35" s="51" t="str">
        <f>IF(Q35+AB35=0,"",Q35+AB35)</f>
        <v/>
      </c>
      <c r="AP35" s="49"/>
      <c r="AQ35" s="49"/>
      <c r="AR35" s="66">
        <f>SUM(AE35:AO35)</f>
        <v>6</v>
      </c>
      <c r="AS35" s="47"/>
    </row>
    <row r="36" spans="1:47">
      <c r="A36" s="76">
        <v>24</v>
      </c>
      <c r="B36" s="83"/>
      <c r="D36" s="83"/>
      <c r="E36" s="77" t="s">
        <v>156</v>
      </c>
      <c r="F36" s="77" t="s">
        <v>42</v>
      </c>
      <c r="G36" s="77">
        <v>2</v>
      </c>
      <c r="H36" s="50"/>
      <c r="I36" s="67"/>
      <c r="J36" s="67"/>
      <c r="K36" s="67">
        <v>5</v>
      </c>
      <c r="L36" s="67"/>
      <c r="M36" s="67">
        <v>2</v>
      </c>
      <c r="N36" s="67"/>
      <c r="O36" s="67"/>
      <c r="P36" s="67"/>
      <c r="Q36" s="68"/>
      <c r="R36" s="69">
        <f>SUM(I36:Q36)</f>
        <v>7</v>
      </c>
      <c r="S36" s="49"/>
      <c r="T36" s="51"/>
      <c r="U36" s="51"/>
      <c r="V36" s="51"/>
      <c r="W36" s="51"/>
      <c r="X36" s="51"/>
      <c r="Y36" s="51">
        <v>2</v>
      </c>
      <c r="Z36" s="51"/>
      <c r="AA36" s="51"/>
      <c r="AB36" s="51">
        <v>2</v>
      </c>
      <c r="AC36" s="66">
        <f>SUM(T36:AB36)</f>
        <v>4</v>
      </c>
      <c r="AD36" s="49"/>
      <c r="AE36" s="51" t="str">
        <f>IF(I36+T36=0,"",I36+T36)</f>
        <v/>
      </c>
      <c r="AF36" s="51" t="str">
        <f>IF(J36+U36=0,"",J36+U36)</f>
        <v/>
      </c>
      <c r="AG36" s="49"/>
      <c r="AH36" s="51">
        <f>IF(K36+V36=0,"",K36+V36)</f>
        <v>5</v>
      </c>
      <c r="AI36" s="51" t="str">
        <f>IF(L36+W36=0,"",L36+W36)</f>
        <v/>
      </c>
      <c r="AJ36" s="51">
        <f>IF(M36+X36=0,"",M36+X36)</f>
        <v>2</v>
      </c>
      <c r="AK36" s="49"/>
      <c r="AL36" s="51">
        <f>IF(N36+Y36=0,"",N36+Y36)</f>
        <v>2</v>
      </c>
      <c r="AM36" s="51" t="str">
        <f>IF(O36+Z36=0,"",O36+Z36)</f>
        <v/>
      </c>
      <c r="AN36" s="51" t="str">
        <f>IF(P36+AA36=0,"",P36+AA36)</f>
        <v/>
      </c>
      <c r="AO36" s="51">
        <f>IF(Q36+AB36=0,"",Q36+AB36)</f>
        <v>2</v>
      </c>
      <c r="AP36" s="49"/>
      <c r="AQ36" s="49"/>
      <c r="AR36" s="66">
        <f>SUM(AE36:AO36)</f>
        <v>11</v>
      </c>
      <c r="AS36" s="47"/>
    </row>
    <row r="37" spans="1:47" ht="15" customHeight="1">
      <c r="A37" s="76">
        <v>25</v>
      </c>
      <c r="B37" s="83"/>
      <c r="D37" s="83"/>
      <c r="E37" s="77" t="s">
        <v>138</v>
      </c>
      <c r="F37" s="77" t="s">
        <v>15</v>
      </c>
      <c r="G37" s="77">
        <v>1</v>
      </c>
      <c r="H37" s="50"/>
      <c r="I37" s="51"/>
      <c r="J37" s="51">
        <v>1</v>
      </c>
      <c r="K37" s="51"/>
      <c r="L37" s="51"/>
      <c r="M37" s="51"/>
      <c r="N37" s="51">
        <v>3</v>
      </c>
      <c r="O37" s="51"/>
      <c r="P37" s="51"/>
      <c r="Q37" s="65">
        <v>1</v>
      </c>
      <c r="R37" s="66">
        <f>SUM(I37:Q37)</f>
        <v>5</v>
      </c>
      <c r="S37" s="49"/>
      <c r="T37" s="51"/>
      <c r="U37" s="51"/>
      <c r="V37" s="51"/>
      <c r="W37" s="51"/>
      <c r="X37" s="51"/>
      <c r="Y37" s="51"/>
      <c r="Z37" s="51"/>
      <c r="AA37" s="51"/>
      <c r="AB37" s="51"/>
      <c r="AC37" s="66">
        <f>SUM(T37:AB37)</f>
        <v>0</v>
      </c>
      <c r="AD37" s="49"/>
      <c r="AE37" s="51" t="str">
        <f>IF(I37+T37=0,"",I37+T37)</f>
        <v/>
      </c>
      <c r="AF37" s="51">
        <f>IF(J37+U37=0,"",J37+U37)</f>
        <v>1</v>
      </c>
      <c r="AG37" s="49"/>
      <c r="AH37" s="51" t="str">
        <f>IF(K37+V37=0,"",K37+V37)</f>
        <v/>
      </c>
      <c r="AI37" s="51" t="str">
        <f>IF(L37+W37=0,"",L37+W37)</f>
        <v/>
      </c>
      <c r="AJ37" s="51" t="str">
        <f>IF(M37+X37=0,"",M37+X37)</f>
        <v/>
      </c>
      <c r="AK37" s="49"/>
      <c r="AL37" s="51">
        <f>IF(N37+Y37=0,"",N37+Y37)</f>
        <v>3</v>
      </c>
      <c r="AM37" s="51" t="str">
        <f>IF(O37+Z37=0,"",O37+Z37)</f>
        <v/>
      </c>
      <c r="AN37" s="51" t="str">
        <f>IF(P37+AA37=0,"",P37+AA37)</f>
        <v/>
      </c>
      <c r="AO37" s="51">
        <f>IF(Q37+AB37=0,"",Q37+AB37)</f>
        <v>1</v>
      </c>
      <c r="AP37" s="49"/>
      <c r="AQ37" s="49"/>
      <c r="AR37" s="66">
        <f>SUM(AE37:AO37)</f>
        <v>5</v>
      </c>
      <c r="AS37" s="47"/>
    </row>
    <row r="38" spans="1:47">
      <c r="A38" s="76">
        <v>26</v>
      </c>
      <c r="B38" s="83"/>
      <c r="D38" s="83"/>
      <c r="E38" s="77" t="s">
        <v>158</v>
      </c>
      <c r="F38" s="77" t="s">
        <v>57</v>
      </c>
      <c r="G38" s="78">
        <v>1</v>
      </c>
      <c r="H38" s="50"/>
      <c r="I38" s="51"/>
      <c r="J38" s="51"/>
      <c r="K38" s="51"/>
      <c r="L38" s="51"/>
      <c r="M38" s="51">
        <v>1</v>
      </c>
      <c r="N38" s="51">
        <v>1</v>
      </c>
      <c r="O38" s="51"/>
      <c r="P38" s="51"/>
      <c r="Q38" s="65">
        <v>1</v>
      </c>
      <c r="R38" s="66">
        <f>SUM(I38:Q38)</f>
        <v>3</v>
      </c>
      <c r="S38" s="49"/>
      <c r="T38" s="51"/>
      <c r="U38" s="51"/>
      <c r="V38" s="51">
        <v>1</v>
      </c>
      <c r="W38" s="51"/>
      <c r="X38" s="51"/>
      <c r="Y38" s="51">
        <v>1</v>
      </c>
      <c r="Z38" s="51"/>
      <c r="AA38" s="51"/>
      <c r="AB38" s="51"/>
      <c r="AC38" s="66">
        <f>SUM(T38:AB38)</f>
        <v>2</v>
      </c>
      <c r="AD38" s="49"/>
      <c r="AE38" s="51" t="str">
        <f>IF(I38+T38=0,"",I38+T38)</f>
        <v/>
      </c>
      <c r="AF38" s="51" t="str">
        <f>IF(J38+U38=0,"",J38+U38)</f>
        <v/>
      </c>
      <c r="AG38" s="49"/>
      <c r="AH38" s="51">
        <f>IF(K38+V38=0,"",K38+V38)</f>
        <v>1</v>
      </c>
      <c r="AI38" s="51" t="str">
        <f>IF(L38+W38=0,"",L38+W38)</f>
        <v/>
      </c>
      <c r="AJ38" s="51">
        <f>IF(M38+X38=0,"",M38+X38)</f>
        <v>1</v>
      </c>
      <c r="AK38" s="49"/>
      <c r="AL38" s="51">
        <f>IF(N38+Y38=0,"",N38+Y38)</f>
        <v>2</v>
      </c>
      <c r="AM38" s="51" t="str">
        <f>IF(O38+Z38=0,"",O38+Z38)</f>
        <v/>
      </c>
      <c r="AN38" s="51" t="str">
        <f>IF(P38+AA38=0,"",P38+AA38)</f>
        <v/>
      </c>
      <c r="AO38" s="51">
        <f>IF(Q38+AB38=0,"",Q38+AB38)</f>
        <v>1</v>
      </c>
      <c r="AP38" s="49"/>
      <c r="AQ38" s="49"/>
      <c r="AR38" s="66">
        <f>SUM(AE38:AO38)</f>
        <v>5</v>
      </c>
      <c r="AS38" s="47"/>
    </row>
    <row r="39" spans="1:47">
      <c r="A39" s="76">
        <v>27</v>
      </c>
      <c r="B39" s="83"/>
      <c r="D39" s="83"/>
      <c r="E39" s="77" t="s">
        <v>167</v>
      </c>
      <c r="F39" s="77" t="s">
        <v>58</v>
      </c>
      <c r="G39" s="77">
        <v>1</v>
      </c>
      <c r="H39" s="50"/>
      <c r="I39" s="51"/>
      <c r="J39" s="51"/>
      <c r="K39" s="51">
        <v>2</v>
      </c>
      <c r="L39" s="51"/>
      <c r="M39" s="51">
        <v>1</v>
      </c>
      <c r="N39" s="51"/>
      <c r="O39" s="51"/>
      <c r="P39" s="51"/>
      <c r="Q39" s="65"/>
      <c r="R39" s="66">
        <f>SUM(I39:Q39)</f>
        <v>3</v>
      </c>
      <c r="S39" s="49"/>
      <c r="T39" s="51"/>
      <c r="U39" s="51"/>
      <c r="V39" s="51"/>
      <c r="W39" s="51"/>
      <c r="X39" s="51"/>
      <c r="Y39" s="51"/>
      <c r="Z39" s="51"/>
      <c r="AA39" s="51"/>
      <c r="AB39" s="51"/>
      <c r="AC39" s="66">
        <f>SUM(T39:AB39)</f>
        <v>0</v>
      </c>
      <c r="AD39" s="49"/>
      <c r="AE39" s="51" t="str">
        <f>IF(I39+T39=0,"",I39+T39)</f>
        <v/>
      </c>
      <c r="AF39" s="51" t="str">
        <f>IF(J39+U39=0,"",J39+U39)</f>
        <v/>
      </c>
      <c r="AG39" s="49"/>
      <c r="AH39" s="51">
        <f>IF(K39+V39=0,"",K39+V39)</f>
        <v>2</v>
      </c>
      <c r="AI39" s="51" t="str">
        <f>IF(L39+W39=0,"",L39+W39)</f>
        <v/>
      </c>
      <c r="AJ39" s="51">
        <f>IF(M39+X39=0,"",M39+X39)</f>
        <v>1</v>
      </c>
      <c r="AK39" s="49"/>
      <c r="AL39" s="51" t="str">
        <f>IF(N39+Y39=0,"",N39+Y39)</f>
        <v/>
      </c>
      <c r="AM39" s="51" t="str">
        <f>IF(O39+Z39=0,"",O39+Z39)</f>
        <v/>
      </c>
      <c r="AN39" s="51" t="str">
        <f>IF(P39+AA39=0,"",P39+AA39)</f>
        <v/>
      </c>
      <c r="AO39" s="51" t="str">
        <f>IF(Q39+AB39=0,"",Q39+AB39)</f>
        <v/>
      </c>
      <c r="AP39" s="49"/>
      <c r="AQ39" s="49"/>
      <c r="AR39" s="66">
        <f>SUM(AE39:AO39)</f>
        <v>3</v>
      </c>
      <c r="AS39" s="47"/>
    </row>
    <row r="40" spans="1:47">
      <c r="A40" s="76">
        <v>28</v>
      </c>
      <c r="B40" s="83"/>
      <c r="D40" s="83"/>
      <c r="E40" s="77" t="s">
        <v>148</v>
      </c>
      <c r="F40" s="77" t="s">
        <v>52</v>
      </c>
      <c r="G40" s="77">
        <v>1</v>
      </c>
      <c r="H40" s="50"/>
      <c r="I40" s="51"/>
      <c r="J40" s="51"/>
      <c r="K40" s="51">
        <v>4</v>
      </c>
      <c r="L40" s="51"/>
      <c r="M40" s="51">
        <v>2</v>
      </c>
      <c r="N40" s="51"/>
      <c r="O40" s="51"/>
      <c r="P40" s="51"/>
      <c r="Q40" s="65"/>
      <c r="R40" s="66">
        <f>SUM(I40:Q40)</f>
        <v>6</v>
      </c>
      <c r="S40" s="49"/>
      <c r="T40" s="51"/>
      <c r="U40" s="51"/>
      <c r="V40" s="51"/>
      <c r="W40" s="51"/>
      <c r="X40" s="51"/>
      <c r="Y40" s="51"/>
      <c r="Z40" s="51"/>
      <c r="AA40" s="51"/>
      <c r="AB40" s="51"/>
      <c r="AC40" s="66">
        <f>SUM(T40:AB40)</f>
        <v>0</v>
      </c>
      <c r="AD40" s="49"/>
      <c r="AE40" s="51" t="str">
        <f>IF(I40+T40=0,"",I40+T40)</f>
        <v/>
      </c>
      <c r="AF40" s="51" t="str">
        <f>IF(J40+U40=0,"",J40+U40)</f>
        <v/>
      </c>
      <c r="AG40" s="49"/>
      <c r="AH40" s="51">
        <f>IF(K40+V40=0,"",K40+V40)</f>
        <v>4</v>
      </c>
      <c r="AI40" s="51" t="str">
        <f>IF(L40+W40=0,"",L40+W40)</f>
        <v/>
      </c>
      <c r="AJ40" s="51">
        <f>IF(M40+X40=0,"",M40+X40)</f>
        <v>2</v>
      </c>
      <c r="AK40" s="49"/>
      <c r="AL40" s="51" t="str">
        <f>IF(N40+Y40=0,"",N40+Y40)</f>
        <v/>
      </c>
      <c r="AM40" s="51" t="str">
        <f>IF(O40+Z40=0,"",O40+Z40)</f>
        <v/>
      </c>
      <c r="AN40" s="51" t="str">
        <f>IF(P40+AA40=0,"",P40+AA40)</f>
        <v/>
      </c>
      <c r="AO40" s="51" t="str">
        <f>IF(Q40+AB40=0,"",Q40+AB40)</f>
        <v/>
      </c>
      <c r="AP40" s="49"/>
      <c r="AQ40" s="49"/>
      <c r="AR40" s="66">
        <f>SUM(AE40:AO40)</f>
        <v>6</v>
      </c>
      <c r="AS40" s="47"/>
    </row>
    <row r="41" spans="1:47">
      <c r="A41" s="76">
        <v>29</v>
      </c>
      <c r="B41" s="83"/>
      <c r="D41" s="83"/>
      <c r="E41" s="77" t="s">
        <v>168</v>
      </c>
      <c r="F41" s="77" t="s">
        <v>50</v>
      </c>
      <c r="G41" s="77">
        <v>1</v>
      </c>
      <c r="H41" s="50"/>
      <c r="I41" s="51"/>
      <c r="J41" s="51"/>
      <c r="K41" s="51">
        <v>1</v>
      </c>
      <c r="L41" s="51"/>
      <c r="M41" s="51">
        <v>1</v>
      </c>
      <c r="N41" s="51"/>
      <c r="O41" s="51"/>
      <c r="P41" s="51"/>
      <c r="Q41" s="65"/>
      <c r="R41" s="66">
        <f>SUM(I41:Q41)</f>
        <v>2</v>
      </c>
      <c r="S41" s="49"/>
      <c r="T41" s="51"/>
      <c r="U41" s="51"/>
      <c r="V41" s="51">
        <v>1</v>
      </c>
      <c r="W41" s="51"/>
      <c r="X41" s="51"/>
      <c r="Y41" s="51"/>
      <c r="Z41" s="51"/>
      <c r="AA41" s="51"/>
      <c r="AB41" s="51"/>
      <c r="AC41" s="66">
        <f>SUM(T41:AB41)</f>
        <v>1</v>
      </c>
      <c r="AD41" s="49"/>
      <c r="AE41" s="51" t="str">
        <f>IF(I41+T41=0,"",I41+T41)</f>
        <v/>
      </c>
      <c r="AF41" s="51" t="str">
        <f>IF(J41+U41=0,"",J41+U41)</f>
        <v/>
      </c>
      <c r="AG41" s="49"/>
      <c r="AH41" s="51">
        <f>IF(K41+V41=0,"",K41+V41)</f>
        <v>2</v>
      </c>
      <c r="AI41" s="51" t="str">
        <f>IF(L41+W41=0,"",L41+W41)</f>
        <v/>
      </c>
      <c r="AJ41" s="51">
        <f>IF(M41+X41=0,"",M41+X41)</f>
        <v>1</v>
      </c>
      <c r="AK41" s="49"/>
      <c r="AL41" s="51" t="str">
        <f>IF(N41+Y41=0,"",N41+Y41)</f>
        <v/>
      </c>
      <c r="AM41" s="51" t="str">
        <f>IF(O41+Z41=0,"",O41+Z41)</f>
        <v/>
      </c>
      <c r="AN41" s="51" t="str">
        <f>IF(P41+AA41=0,"",P41+AA41)</f>
        <v/>
      </c>
      <c r="AO41" s="51" t="str">
        <f>IF(Q41+AB41=0,"",Q41+AB41)</f>
        <v/>
      </c>
      <c r="AP41" s="49"/>
      <c r="AQ41" s="49"/>
      <c r="AR41" s="66">
        <f>SUM(AE41:AO41)</f>
        <v>3</v>
      </c>
      <c r="AS41" s="47"/>
    </row>
    <row r="42" spans="1:47">
      <c r="A42" s="76">
        <v>30</v>
      </c>
      <c r="B42" s="83"/>
      <c r="D42" s="83"/>
      <c r="E42" s="77" t="s">
        <v>169</v>
      </c>
      <c r="F42" s="77" t="s">
        <v>54</v>
      </c>
      <c r="G42" s="77">
        <v>1</v>
      </c>
      <c r="H42" s="50"/>
      <c r="I42" s="51"/>
      <c r="J42" s="51"/>
      <c r="K42" s="51"/>
      <c r="L42" s="51"/>
      <c r="M42" s="51"/>
      <c r="N42" s="51">
        <v>1</v>
      </c>
      <c r="O42" s="51"/>
      <c r="P42" s="51"/>
      <c r="Q42" s="65">
        <v>3</v>
      </c>
      <c r="R42" s="66">
        <f>SUM(I42:Q42)</f>
        <v>4</v>
      </c>
      <c r="S42" s="49"/>
      <c r="T42" s="51"/>
      <c r="U42" s="51"/>
      <c r="V42" s="51"/>
      <c r="W42" s="51"/>
      <c r="X42" s="51"/>
      <c r="Y42" s="51"/>
      <c r="Z42" s="51"/>
      <c r="AA42" s="51"/>
      <c r="AB42" s="51"/>
      <c r="AC42" s="66">
        <f>SUM(T42:AB42)</f>
        <v>0</v>
      </c>
      <c r="AD42" s="49"/>
      <c r="AE42" s="51" t="str">
        <f>IF(I42+T42=0,"",I42+T42)</f>
        <v/>
      </c>
      <c r="AF42" s="51" t="str">
        <f>IF(J42+U42=0,"",J42+U42)</f>
        <v/>
      </c>
      <c r="AG42" s="49"/>
      <c r="AH42" s="51" t="str">
        <f>IF(K42+V42=0,"",K42+V42)</f>
        <v/>
      </c>
      <c r="AI42" s="51" t="str">
        <f>IF(L42+W42=0,"",L42+W42)</f>
        <v/>
      </c>
      <c r="AJ42" s="51" t="str">
        <f>IF(M42+X42=0,"",M42+X42)</f>
        <v/>
      </c>
      <c r="AK42" s="49"/>
      <c r="AL42" s="51">
        <f>IF(N42+Y42=0,"",N42+Y42)</f>
        <v>1</v>
      </c>
      <c r="AM42" s="51" t="str">
        <f>IF(O42+Z42=0,"",O42+Z42)</f>
        <v/>
      </c>
      <c r="AN42" s="51" t="str">
        <f>IF(P42+AA42=0,"",P42+AA42)</f>
        <v/>
      </c>
      <c r="AO42" s="51">
        <f>IF(Q42+AB42=0,"",Q42+AB42)</f>
        <v>3</v>
      </c>
      <c r="AP42" s="49"/>
      <c r="AQ42" s="49"/>
      <c r="AR42" s="66">
        <f>SUM(AE42:AO42)</f>
        <v>4</v>
      </c>
      <c r="AS42" s="47"/>
    </row>
    <row r="43" spans="1:47">
      <c r="A43" s="76">
        <v>31</v>
      </c>
      <c r="B43" s="83"/>
      <c r="D43" s="83"/>
      <c r="E43" s="77" t="s">
        <v>170</v>
      </c>
      <c r="F43" s="77" t="s">
        <v>63</v>
      </c>
      <c r="G43" s="77">
        <v>1</v>
      </c>
      <c r="H43" s="50"/>
      <c r="I43" s="51"/>
      <c r="J43" s="51"/>
      <c r="K43" s="51"/>
      <c r="L43" s="51"/>
      <c r="M43" s="51">
        <v>3</v>
      </c>
      <c r="N43" s="51">
        <v>3</v>
      </c>
      <c r="O43" s="51"/>
      <c r="P43" s="51"/>
      <c r="Q43" s="65"/>
      <c r="R43" s="66">
        <f t="shared" si="0"/>
        <v>6</v>
      </c>
      <c r="S43" s="49"/>
      <c r="T43" s="51"/>
      <c r="U43" s="51"/>
      <c r="V43" s="51"/>
      <c r="W43" s="51"/>
      <c r="X43" s="51"/>
      <c r="Y43" s="51">
        <v>1</v>
      </c>
      <c r="Z43" s="51"/>
      <c r="AA43" s="51"/>
      <c r="AB43" s="51"/>
      <c r="AC43" s="66">
        <f t="shared" si="1"/>
        <v>1</v>
      </c>
      <c r="AD43" s="49"/>
      <c r="AE43" s="51" t="str">
        <f>IF(I43+T43=0,"",I43+T43)</f>
        <v/>
      </c>
      <c r="AF43" s="51" t="str">
        <f>IF(J43+U43=0,"",J43+U43)</f>
        <v/>
      </c>
      <c r="AG43" s="49"/>
      <c r="AH43" s="51" t="str">
        <f>IF(K43+V43=0,"",K43+V43)</f>
        <v/>
      </c>
      <c r="AI43" s="51" t="str">
        <f>IF(L43+W43=0,"",L43+W43)</f>
        <v/>
      </c>
      <c r="AJ43" s="51">
        <f>IF(M43+X43=0,"",M43+X43)</f>
        <v>3</v>
      </c>
      <c r="AK43" s="49"/>
      <c r="AL43" s="51">
        <f>IF(N43+Y43=0,"",N43+Y43)</f>
        <v>4</v>
      </c>
      <c r="AM43" s="51" t="str">
        <f>IF(O43+Z43=0,"",O43+Z43)</f>
        <v/>
      </c>
      <c r="AN43" s="51" t="str">
        <f>IF(P43+AA43=0,"",P43+AA43)</f>
        <v/>
      </c>
      <c r="AO43" s="51" t="str">
        <f>IF(Q43+AB43=0,"",Q43+AB43)</f>
        <v/>
      </c>
      <c r="AP43" s="49"/>
      <c r="AQ43" s="49"/>
      <c r="AR43" s="66">
        <f>SUM(AE43:AO43)</f>
        <v>7</v>
      </c>
      <c r="AS43" s="47"/>
    </row>
    <row r="44" spans="1:47">
      <c r="A44" s="76">
        <v>32</v>
      </c>
      <c r="B44" s="83"/>
      <c r="D44" s="83"/>
      <c r="E44" s="77" t="s">
        <v>151</v>
      </c>
      <c r="F44" s="77" t="s">
        <v>47</v>
      </c>
      <c r="G44" s="77">
        <v>1</v>
      </c>
      <c r="H44" s="50"/>
      <c r="I44" s="51"/>
      <c r="J44" s="51"/>
      <c r="K44" s="51"/>
      <c r="L44" s="51"/>
      <c r="M44" s="51"/>
      <c r="N44" s="51"/>
      <c r="O44" s="51"/>
      <c r="P44" s="51"/>
      <c r="Q44" s="65"/>
      <c r="R44" s="66">
        <f>SUM(I44:Q44)</f>
        <v>0</v>
      </c>
      <c r="S44" s="49"/>
      <c r="T44" s="51"/>
      <c r="U44" s="51"/>
      <c r="V44" s="51"/>
      <c r="W44" s="51"/>
      <c r="X44" s="51"/>
      <c r="Y44" s="51">
        <v>1</v>
      </c>
      <c r="Z44" s="51"/>
      <c r="AA44" s="51"/>
      <c r="AB44" s="51">
        <v>1</v>
      </c>
      <c r="AC44" s="66">
        <f>SUM(T44:AB44)</f>
        <v>2</v>
      </c>
      <c r="AD44" s="49"/>
      <c r="AE44" s="51" t="str">
        <f>IF(I44+T44=0,"",I44+T44)</f>
        <v/>
      </c>
      <c r="AF44" s="51" t="str">
        <f>IF(J44+U44=0,"",J44+U44)</f>
        <v/>
      </c>
      <c r="AG44" s="49"/>
      <c r="AH44" s="51" t="str">
        <f>IF(K44+V44=0,"",K44+V44)</f>
        <v/>
      </c>
      <c r="AI44" s="51" t="str">
        <f>IF(L44+W44=0,"",L44+W44)</f>
        <v/>
      </c>
      <c r="AJ44" s="51" t="str">
        <f>IF(M44+X44=0,"",M44+X44)</f>
        <v/>
      </c>
      <c r="AK44" s="49"/>
      <c r="AL44" s="51">
        <f>IF(N44+Y44=0,"",N44+Y44)</f>
        <v>1</v>
      </c>
      <c r="AM44" s="51" t="str">
        <f>IF(O44+Z44=0,"",O44+Z44)</f>
        <v/>
      </c>
      <c r="AN44" s="51" t="str">
        <f>IF(P44+AA44=0,"",P44+AA44)</f>
        <v/>
      </c>
      <c r="AO44" s="51">
        <f>IF(Q44+AB44=0,"",Q44+AB44)</f>
        <v>1</v>
      </c>
      <c r="AP44" s="49"/>
      <c r="AQ44" s="49"/>
      <c r="AR44" s="66">
        <f>SUM(AE44:AO44)</f>
        <v>2</v>
      </c>
      <c r="AS44" s="47"/>
    </row>
    <row r="45" spans="1:47">
      <c r="A45" s="76">
        <v>33</v>
      </c>
      <c r="B45" s="84"/>
      <c r="D45" s="84"/>
      <c r="E45" s="77" t="s">
        <v>146</v>
      </c>
      <c r="F45" s="77" t="s">
        <v>55</v>
      </c>
      <c r="G45" s="77">
        <v>1</v>
      </c>
      <c r="H45" s="50"/>
      <c r="I45" s="51"/>
      <c r="J45" s="51"/>
      <c r="K45" s="51"/>
      <c r="L45" s="51"/>
      <c r="M45" s="51"/>
      <c r="N45" s="51">
        <v>1</v>
      </c>
      <c r="O45" s="51"/>
      <c r="P45" s="51"/>
      <c r="Q45" s="65">
        <v>1</v>
      </c>
      <c r="R45" s="66">
        <f t="shared" si="0"/>
        <v>2</v>
      </c>
      <c r="S45" s="49"/>
      <c r="T45" s="51"/>
      <c r="U45" s="51"/>
      <c r="V45" s="51"/>
      <c r="W45" s="51"/>
      <c r="X45" s="51"/>
      <c r="Y45" s="51"/>
      <c r="Z45" s="51"/>
      <c r="AA45" s="51"/>
      <c r="AB45" s="51"/>
      <c r="AC45" s="66">
        <f t="shared" si="1"/>
        <v>0</v>
      </c>
      <c r="AD45" s="49"/>
      <c r="AE45" s="51" t="str">
        <f>IF(I45+T45=0,"",I45+T45)</f>
        <v/>
      </c>
      <c r="AF45" s="51" t="str">
        <f>IF(J45+U45=0,"",J45+U45)</f>
        <v/>
      </c>
      <c r="AG45" s="49"/>
      <c r="AH45" s="51" t="str">
        <f>IF(K45+V45=0,"",K45+V45)</f>
        <v/>
      </c>
      <c r="AI45" s="51" t="str">
        <f>IF(L45+W45=0,"",L45+W45)</f>
        <v/>
      </c>
      <c r="AJ45" s="51" t="str">
        <f>IF(M45+X45=0,"",M45+X45)</f>
        <v/>
      </c>
      <c r="AK45" s="49"/>
      <c r="AL45" s="51">
        <f>IF(N45+Y45=0,"",N45+Y45)</f>
        <v>1</v>
      </c>
      <c r="AM45" s="51" t="str">
        <f>IF(O45+Z45=0,"",O45+Z45)</f>
        <v/>
      </c>
      <c r="AN45" s="51" t="str">
        <f>IF(P45+AA45=0,"",P45+AA45)</f>
        <v/>
      </c>
      <c r="AO45" s="51">
        <f>IF(Q45+AB45=0,"",Q45+AB45)</f>
        <v>1</v>
      </c>
      <c r="AP45" s="49"/>
      <c r="AQ45" s="49"/>
      <c r="AR45" s="66">
        <f>SUM(AE45:AO45)</f>
        <v>2</v>
      </c>
      <c r="AS45" s="47"/>
    </row>
    <row r="46" spans="1:47">
      <c r="D46" s="80"/>
      <c r="E46" s="80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7"/>
      <c r="AC46" s="77"/>
      <c r="AD46" s="77"/>
      <c r="AE46" s="77"/>
      <c r="AF46" s="77"/>
      <c r="AG46" s="77"/>
      <c r="AH46" s="77"/>
      <c r="AI46" s="77"/>
      <c r="AJ46" s="77"/>
      <c r="AK46" s="77"/>
      <c r="AL46" s="77"/>
      <c r="AM46" s="77"/>
      <c r="AN46" s="77"/>
      <c r="AO46" s="77"/>
      <c r="AP46" s="77"/>
      <c r="AQ46" s="77"/>
      <c r="AR46" s="77"/>
      <c r="AS46" s="47"/>
      <c r="AU46" s="77"/>
    </row>
    <row r="47" spans="1:47" ht="15" customHeight="1">
      <c r="A47" s="76">
        <v>34</v>
      </c>
      <c r="B47" s="82" t="s">
        <v>188</v>
      </c>
      <c r="D47" s="82" t="s">
        <v>192</v>
      </c>
      <c r="E47" s="77" t="s">
        <v>171</v>
      </c>
      <c r="F47" s="77" t="s">
        <v>193</v>
      </c>
      <c r="G47" s="77">
        <v>1</v>
      </c>
      <c r="H47" s="50"/>
      <c r="I47" s="91"/>
      <c r="J47" s="91"/>
      <c r="K47" s="91"/>
      <c r="L47" s="91"/>
      <c r="M47" s="91"/>
      <c r="N47" s="91"/>
      <c r="O47" s="91"/>
      <c r="P47" s="91"/>
      <c r="Q47" s="92"/>
      <c r="R47" s="93"/>
      <c r="S47" s="49"/>
      <c r="T47" s="91"/>
      <c r="U47" s="91"/>
      <c r="V47" s="91"/>
      <c r="W47" s="91"/>
      <c r="X47" s="91"/>
      <c r="Y47" s="91"/>
      <c r="Z47" s="91"/>
      <c r="AA47" s="91"/>
      <c r="AB47" s="92"/>
      <c r="AC47" s="93"/>
      <c r="AD47" s="49"/>
      <c r="AE47" s="91"/>
      <c r="AF47" s="91"/>
      <c r="AG47" s="49"/>
      <c r="AH47" s="91"/>
      <c r="AI47" s="91"/>
      <c r="AJ47" s="91"/>
      <c r="AK47" s="49"/>
      <c r="AL47" s="91"/>
      <c r="AM47" s="91"/>
      <c r="AN47" s="91"/>
      <c r="AO47" s="91"/>
      <c r="AP47" s="49"/>
      <c r="AQ47" s="49"/>
      <c r="AR47" s="93"/>
      <c r="AS47" s="47"/>
    </row>
    <row r="48" spans="1:47">
      <c r="A48" s="76">
        <v>35</v>
      </c>
      <c r="B48" s="83"/>
      <c r="D48" s="83"/>
      <c r="E48" s="77" t="s">
        <v>172</v>
      </c>
      <c r="F48" s="77" t="s">
        <v>194</v>
      </c>
      <c r="G48" s="77">
        <v>1</v>
      </c>
      <c r="H48" s="50"/>
      <c r="I48" s="91"/>
      <c r="J48" s="91"/>
      <c r="K48" s="91"/>
      <c r="L48" s="91"/>
      <c r="M48" s="91"/>
      <c r="N48" s="91"/>
      <c r="O48" s="91"/>
      <c r="P48" s="91"/>
      <c r="Q48" s="92"/>
      <c r="R48" s="93"/>
      <c r="S48" s="49"/>
      <c r="T48" s="91"/>
      <c r="U48" s="91"/>
      <c r="V48" s="91"/>
      <c r="W48" s="91"/>
      <c r="X48" s="91"/>
      <c r="Y48" s="91"/>
      <c r="Z48" s="91"/>
      <c r="AA48" s="91"/>
      <c r="AB48" s="92"/>
      <c r="AC48" s="93"/>
      <c r="AD48" s="49"/>
      <c r="AE48" s="91"/>
      <c r="AF48" s="91"/>
      <c r="AG48" s="49"/>
      <c r="AH48" s="91"/>
      <c r="AI48" s="91"/>
      <c r="AJ48" s="91"/>
      <c r="AK48" s="49"/>
      <c r="AL48" s="91"/>
      <c r="AM48" s="91"/>
      <c r="AN48" s="91"/>
      <c r="AO48" s="91"/>
      <c r="AP48" s="49"/>
      <c r="AQ48" s="49"/>
      <c r="AR48" s="93"/>
      <c r="AS48" s="47"/>
    </row>
    <row r="49" spans="1:47" ht="15" customHeight="1">
      <c r="B49" s="83"/>
      <c r="C49" s="88" t="s">
        <v>186</v>
      </c>
      <c r="D49" s="83"/>
      <c r="E49" s="77" t="s">
        <v>159</v>
      </c>
      <c r="F49" s="77" t="s">
        <v>177</v>
      </c>
      <c r="G49" s="77">
        <v>2</v>
      </c>
      <c r="H49" s="50"/>
      <c r="I49" s="91"/>
      <c r="J49" s="91"/>
      <c r="K49" s="91"/>
      <c r="L49" s="91"/>
      <c r="M49" s="91"/>
      <c r="N49" s="91"/>
      <c r="O49" s="91"/>
      <c r="P49" s="91"/>
      <c r="Q49" s="92"/>
      <c r="R49" s="93"/>
      <c r="S49" s="49"/>
      <c r="T49" s="91"/>
      <c r="U49" s="91"/>
      <c r="V49" s="91"/>
      <c r="W49" s="91"/>
      <c r="X49" s="91"/>
      <c r="Y49" s="91"/>
      <c r="Z49" s="91"/>
      <c r="AA49" s="91"/>
      <c r="AB49" s="92"/>
      <c r="AC49" s="93"/>
      <c r="AD49" s="49"/>
      <c r="AE49" s="91"/>
      <c r="AF49" s="91"/>
      <c r="AG49" s="49"/>
      <c r="AH49" s="91"/>
      <c r="AI49" s="91"/>
      <c r="AJ49" s="91"/>
      <c r="AK49" s="49"/>
      <c r="AL49" s="91"/>
      <c r="AM49" s="91"/>
      <c r="AN49" s="91"/>
      <c r="AO49" s="91"/>
      <c r="AP49" s="49"/>
      <c r="AQ49" s="49"/>
      <c r="AR49" s="93"/>
      <c r="AS49" s="47"/>
    </row>
    <row r="50" spans="1:47">
      <c r="A50" s="76">
        <v>36</v>
      </c>
      <c r="B50" s="83"/>
      <c r="C50" s="89"/>
      <c r="D50" s="83"/>
      <c r="E50" s="77" t="s">
        <v>173</v>
      </c>
      <c r="F50" s="77" t="s">
        <v>195</v>
      </c>
      <c r="G50" s="77">
        <v>1</v>
      </c>
      <c r="H50" s="50"/>
      <c r="I50" s="91"/>
      <c r="J50" s="91"/>
      <c r="K50" s="91"/>
      <c r="L50" s="91"/>
      <c r="M50" s="91"/>
      <c r="N50" s="91"/>
      <c r="O50" s="91"/>
      <c r="P50" s="91"/>
      <c r="Q50" s="92"/>
      <c r="R50" s="93"/>
      <c r="S50" s="49"/>
      <c r="T50" s="91"/>
      <c r="U50" s="91"/>
      <c r="V50" s="91"/>
      <c r="W50" s="91"/>
      <c r="X50" s="91"/>
      <c r="Y50" s="91"/>
      <c r="Z50" s="91"/>
      <c r="AA50" s="91"/>
      <c r="AB50" s="92"/>
      <c r="AC50" s="93"/>
      <c r="AD50" s="49"/>
      <c r="AE50" s="91"/>
      <c r="AF50" s="91"/>
      <c r="AG50" s="49"/>
      <c r="AH50" s="91"/>
      <c r="AI50" s="91"/>
      <c r="AJ50" s="91"/>
      <c r="AK50" s="49"/>
      <c r="AL50" s="91"/>
      <c r="AM50" s="91"/>
      <c r="AN50" s="91"/>
      <c r="AO50" s="91"/>
      <c r="AP50" s="49"/>
      <c r="AQ50" s="49"/>
      <c r="AR50" s="93"/>
      <c r="AS50" s="47"/>
    </row>
    <row r="51" spans="1:47">
      <c r="A51" s="76">
        <v>37</v>
      </c>
      <c r="B51" s="83"/>
      <c r="C51" s="89"/>
      <c r="D51" s="83"/>
      <c r="E51" s="77" t="s">
        <v>174</v>
      </c>
      <c r="F51" s="77" t="s">
        <v>196</v>
      </c>
      <c r="G51" s="77">
        <v>1</v>
      </c>
      <c r="H51" s="50"/>
      <c r="I51" s="91"/>
      <c r="J51" s="91"/>
      <c r="K51" s="91"/>
      <c r="L51" s="91"/>
      <c r="M51" s="91"/>
      <c r="N51" s="91"/>
      <c r="O51" s="91"/>
      <c r="P51" s="91"/>
      <c r="Q51" s="92"/>
      <c r="R51" s="93"/>
      <c r="S51" s="49"/>
      <c r="T51" s="91"/>
      <c r="U51" s="91"/>
      <c r="V51" s="91"/>
      <c r="W51" s="91"/>
      <c r="X51" s="91"/>
      <c r="Y51" s="91"/>
      <c r="Z51" s="91"/>
      <c r="AA51" s="91"/>
      <c r="AB51" s="92"/>
      <c r="AC51" s="93"/>
      <c r="AD51" s="49"/>
      <c r="AE51" s="91"/>
      <c r="AF51" s="91"/>
      <c r="AG51" s="49"/>
      <c r="AH51" s="91"/>
      <c r="AI51" s="91"/>
      <c r="AJ51" s="91"/>
      <c r="AK51" s="49"/>
      <c r="AL51" s="91"/>
      <c r="AM51" s="91"/>
      <c r="AN51" s="91"/>
      <c r="AO51" s="91"/>
      <c r="AP51" s="49"/>
      <c r="AQ51" s="49"/>
      <c r="AR51" s="93"/>
      <c r="AS51" s="47"/>
    </row>
    <row r="52" spans="1:47">
      <c r="A52" s="76">
        <v>38</v>
      </c>
      <c r="B52" s="83"/>
      <c r="C52" s="89"/>
      <c r="D52" s="83"/>
      <c r="E52" s="77" t="s">
        <v>175</v>
      </c>
      <c r="F52" s="77" t="s">
        <v>197</v>
      </c>
      <c r="G52" s="77">
        <v>2</v>
      </c>
      <c r="H52" s="50"/>
      <c r="I52" s="91"/>
      <c r="J52" s="91"/>
      <c r="K52" s="91"/>
      <c r="L52" s="91"/>
      <c r="M52" s="91"/>
      <c r="N52" s="91"/>
      <c r="O52" s="91"/>
      <c r="P52" s="91"/>
      <c r="Q52" s="92"/>
      <c r="R52" s="93"/>
      <c r="S52" s="49"/>
      <c r="T52" s="91"/>
      <c r="U52" s="91"/>
      <c r="V52" s="91"/>
      <c r="W52" s="91"/>
      <c r="X52" s="91"/>
      <c r="Y52" s="91"/>
      <c r="Z52" s="91"/>
      <c r="AA52" s="91"/>
      <c r="AB52" s="92"/>
      <c r="AC52" s="93"/>
      <c r="AD52" s="49"/>
      <c r="AE52" s="91"/>
      <c r="AF52" s="91"/>
      <c r="AG52" s="49"/>
      <c r="AH52" s="91"/>
      <c r="AI52" s="91"/>
      <c r="AJ52" s="91"/>
      <c r="AK52" s="49"/>
      <c r="AL52" s="91"/>
      <c r="AM52" s="91"/>
      <c r="AN52" s="91"/>
      <c r="AO52" s="91"/>
      <c r="AP52" s="49"/>
      <c r="AQ52" s="49"/>
      <c r="AR52" s="93"/>
      <c r="AS52" s="47"/>
    </row>
    <row r="53" spans="1:47">
      <c r="A53" s="76">
        <v>39</v>
      </c>
      <c r="B53" s="84"/>
      <c r="C53" s="90"/>
      <c r="D53" s="84"/>
      <c r="E53" s="77" t="s">
        <v>176</v>
      </c>
      <c r="F53" s="77" t="s">
        <v>198</v>
      </c>
      <c r="G53" s="77">
        <v>2</v>
      </c>
      <c r="H53" s="50"/>
      <c r="I53" s="91"/>
      <c r="J53" s="91"/>
      <c r="K53" s="91"/>
      <c r="L53" s="91"/>
      <c r="M53" s="91"/>
      <c r="N53" s="91"/>
      <c r="O53" s="91"/>
      <c r="P53" s="91"/>
      <c r="Q53" s="92"/>
      <c r="R53" s="93"/>
      <c r="S53" s="49"/>
      <c r="T53" s="91"/>
      <c r="U53" s="91"/>
      <c r="V53" s="91"/>
      <c r="W53" s="91"/>
      <c r="X53" s="91"/>
      <c r="Y53" s="91"/>
      <c r="Z53" s="91"/>
      <c r="AA53" s="91"/>
      <c r="AB53" s="92"/>
      <c r="AC53" s="93"/>
      <c r="AD53" s="49"/>
      <c r="AE53" s="91"/>
      <c r="AF53" s="91"/>
      <c r="AG53" s="49"/>
      <c r="AH53" s="91"/>
      <c r="AI53" s="91"/>
      <c r="AJ53" s="91"/>
      <c r="AK53" s="49"/>
      <c r="AL53" s="91"/>
      <c r="AM53" s="91"/>
      <c r="AN53" s="91"/>
      <c r="AO53" s="91"/>
      <c r="AP53" s="49"/>
      <c r="AQ53" s="49"/>
      <c r="AR53" s="93"/>
      <c r="AS53" s="47"/>
    </row>
    <row r="54" spans="1:47">
      <c r="D54" s="49"/>
      <c r="E54" s="77"/>
      <c r="F54" s="77"/>
      <c r="G54" s="77"/>
      <c r="H54" s="77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77"/>
      <c r="AB54" s="77"/>
      <c r="AC54" s="77"/>
      <c r="AD54" s="77"/>
      <c r="AE54" s="77"/>
      <c r="AF54" s="77"/>
      <c r="AG54" s="77"/>
      <c r="AH54" s="77"/>
      <c r="AI54" s="77"/>
      <c r="AJ54" s="77"/>
      <c r="AK54" s="77"/>
      <c r="AL54" s="77"/>
      <c r="AM54" s="77"/>
      <c r="AN54" s="77"/>
      <c r="AO54" s="77"/>
      <c r="AP54" s="77"/>
      <c r="AQ54" s="77"/>
      <c r="AR54" s="77"/>
      <c r="AS54" s="47"/>
      <c r="AU54" s="77"/>
    </row>
    <row r="55" spans="1:47">
      <c r="D55" s="58"/>
      <c r="E55" s="99" t="s">
        <v>207</v>
      </c>
      <c r="F55" s="100"/>
      <c r="G55" s="79">
        <f>SUM(G10:G53)</f>
        <v>50</v>
      </c>
      <c r="I55" s="70">
        <f>SUM(I10:I53)</f>
        <v>8</v>
      </c>
      <c r="J55" s="70">
        <f>SUM(J10:J53)</f>
        <v>4</v>
      </c>
      <c r="K55" s="70">
        <f>SUM(K10:K53)</f>
        <v>31</v>
      </c>
      <c r="L55" s="70">
        <f>SUM(L10:L53)</f>
        <v>0</v>
      </c>
      <c r="M55" s="70">
        <f>SUM(M10:M53)</f>
        <v>25</v>
      </c>
      <c r="N55" s="70">
        <f>SUM(N10:N53)</f>
        <v>14</v>
      </c>
      <c r="O55" s="70">
        <f>SUM(O10:O53)</f>
        <v>0</v>
      </c>
      <c r="P55" s="70">
        <f>SUM(P10:P53)</f>
        <v>0</v>
      </c>
      <c r="Q55" s="71">
        <f>SUM(Q10:Q53)</f>
        <v>28</v>
      </c>
      <c r="R55" s="72">
        <f t="shared" si="0"/>
        <v>110</v>
      </c>
      <c r="T55" s="70">
        <f>SUM(T10:T53)</f>
        <v>6</v>
      </c>
      <c r="U55" s="70">
        <f>SUM(U10:U53)</f>
        <v>0</v>
      </c>
      <c r="V55" s="70">
        <f>SUM(V10:V53)</f>
        <v>5</v>
      </c>
      <c r="W55" s="70">
        <f>SUM(W10:W53)</f>
        <v>0</v>
      </c>
      <c r="X55" s="70">
        <f>SUM(X10:X53)</f>
        <v>1</v>
      </c>
      <c r="Y55" s="70">
        <f>SUM(Y10:Y53)</f>
        <v>7</v>
      </c>
      <c r="Z55" s="70">
        <f>SUM(Z10:Z53)</f>
        <v>0</v>
      </c>
      <c r="AA55" s="70">
        <f>SUM(AA10:AA53)</f>
        <v>0</v>
      </c>
      <c r="AB55" s="71">
        <f>SUM(AB10:AB53)</f>
        <v>3</v>
      </c>
      <c r="AC55" s="72">
        <f t="shared" si="1"/>
        <v>22</v>
      </c>
      <c r="AD55" s="58"/>
      <c r="AE55" s="70">
        <f>SUM(AE10:AE53)</f>
        <v>14</v>
      </c>
      <c r="AF55" s="70">
        <f>SUM(AF10:AF53)</f>
        <v>4</v>
      </c>
      <c r="AG55" s="58"/>
      <c r="AH55" s="70">
        <f>SUM(AH10:AH53)</f>
        <v>36</v>
      </c>
      <c r="AI55" s="70">
        <f>SUM(AI10:AI53)</f>
        <v>0</v>
      </c>
      <c r="AJ55" s="70">
        <f>SUM(AJ10:AJ53)</f>
        <v>26</v>
      </c>
      <c r="AK55" s="58"/>
      <c r="AL55" s="70">
        <f>SUM(AL10:AL53)</f>
        <v>21</v>
      </c>
      <c r="AM55" s="70">
        <f>SUM(AM10:AM53)</f>
        <v>0</v>
      </c>
      <c r="AN55" s="70">
        <f>SUM(AN10:AN53)</f>
        <v>0</v>
      </c>
      <c r="AO55" s="70">
        <f>SUM(AO10:AO53)</f>
        <v>31</v>
      </c>
      <c r="AP55" s="58"/>
      <c r="AQ55" s="77"/>
      <c r="AR55" s="72">
        <f>SUM(AE55:AO55)</f>
        <v>132</v>
      </c>
      <c r="AS55" s="47"/>
    </row>
    <row r="56" spans="1:47">
      <c r="E56" s="99" t="s">
        <v>208</v>
      </c>
      <c r="F56" s="99"/>
      <c r="R56" s="73">
        <f>R55/$AR$55</f>
        <v>0.83333333333333337</v>
      </c>
      <c r="AC56" s="73">
        <f>AC55/$AR$55</f>
        <v>0.16666666666666666</v>
      </c>
      <c r="AG56" s="70">
        <f>SUM(AE55:AF55)</f>
        <v>18</v>
      </c>
      <c r="AH56" s="59"/>
      <c r="AI56" s="59"/>
      <c r="AJ56" s="59"/>
      <c r="AK56" s="70">
        <f>SUM(AH55:AJ55)</f>
        <v>62</v>
      </c>
      <c r="AL56" s="59"/>
      <c r="AM56" s="59"/>
      <c r="AN56" s="59"/>
      <c r="AO56" s="59"/>
      <c r="AP56" s="70">
        <f>SUM(AL55:AO55)</f>
        <v>52</v>
      </c>
      <c r="AQ56" s="77"/>
      <c r="AR56" s="73">
        <f>AR55/$AR$55</f>
        <v>1</v>
      </c>
      <c r="AS56" s="47"/>
    </row>
    <row r="57" spans="1:47">
      <c r="D57" s="58"/>
      <c r="E57" s="99" t="s">
        <v>209</v>
      </c>
      <c r="F57" s="99"/>
      <c r="G57" s="94"/>
      <c r="I57" s="70">
        <v>2</v>
      </c>
      <c r="J57" s="70">
        <v>2</v>
      </c>
      <c r="K57" s="70">
        <v>3</v>
      </c>
      <c r="L57" s="70">
        <v>3</v>
      </c>
      <c r="M57" s="70">
        <v>3</v>
      </c>
      <c r="N57" s="70">
        <v>4</v>
      </c>
      <c r="O57" s="70">
        <v>4</v>
      </c>
      <c r="P57" s="70">
        <v>4</v>
      </c>
      <c r="Q57" s="70">
        <v>4</v>
      </c>
      <c r="R57" s="59"/>
      <c r="S57" s="59"/>
      <c r="T57" s="70">
        <v>2</v>
      </c>
      <c r="U57" s="70">
        <v>2</v>
      </c>
      <c r="V57" s="70">
        <v>3</v>
      </c>
      <c r="W57" s="70">
        <v>3</v>
      </c>
      <c r="X57" s="70">
        <v>3</v>
      </c>
      <c r="Y57" s="70">
        <v>4</v>
      </c>
      <c r="Z57" s="70">
        <v>4</v>
      </c>
      <c r="AA57" s="70">
        <v>4</v>
      </c>
      <c r="AB57" s="70">
        <v>4</v>
      </c>
      <c r="AC57" s="59"/>
      <c r="AD57" s="59"/>
      <c r="AE57" s="70">
        <v>2</v>
      </c>
      <c r="AF57" s="70">
        <v>2</v>
      </c>
      <c r="AH57" s="70">
        <v>3</v>
      </c>
      <c r="AI57" s="70">
        <v>3</v>
      </c>
      <c r="AJ57" s="70">
        <v>3</v>
      </c>
      <c r="AL57" s="70">
        <v>4</v>
      </c>
      <c r="AM57" s="70">
        <v>4</v>
      </c>
      <c r="AN57" s="70">
        <v>4</v>
      </c>
      <c r="AO57" s="70">
        <v>4</v>
      </c>
      <c r="AP57" s="58"/>
      <c r="AQ57" s="77"/>
      <c r="AR57" s="72"/>
      <c r="AS57" s="47"/>
      <c r="AU57" s="59"/>
    </row>
    <row r="58" spans="1:47">
      <c r="E58" s="99" t="s">
        <v>206</v>
      </c>
      <c r="F58" s="99"/>
      <c r="G58" s="77"/>
      <c r="I58" s="51">
        <f>I55*I57</f>
        <v>16</v>
      </c>
      <c r="J58" s="51">
        <f t="shared" ref="J58:Q58" si="2">J55*J57</f>
        <v>8</v>
      </c>
      <c r="K58" s="51">
        <f t="shared" si="2"/>
        <v>93</v>
      </c>
      <c r="L58" s="51">
        <f t="shared" si="2"/>
        <v>0</v>
      </c>
      <c r="M58" s="51">
        <f t="shared" si="2"/>
        <v>75</v>
      </c>
      <c r="N58" s="51">
        <f t="shared" si="2"/>
        <v>56</v>
      </c>
      <c r="O58" s="51">
        <f t="shared" si="2"/>
        <v>0</v>
      </c>
      <c r="P58" s="51">
        <f t="shared" si="2"/>
        <v>0</v>
      </c>
      <c r="Q58" s="51">
        <f t="shared" si="2"/>
        <v>112</v>
      </c>
      <c r="R58" s="72">
        <f t="shared" ref="R58" si="3">SUM(I58:Q58)</f>
        <v>360</v>
      </c>
      <c r="T58" s="51">
        <f>T55*T57</f>
        <v>12</v>
      </c>
      <c r="U58" s="51">
        <f t="shared" ref="U58" si="4">U55*U57</f>
        <v>0</v>
      </c>
      <c r="V58" s="51">
        <f t="shared" ref="V58" si="5">V55*V57</f>
        <v>15</v>
      </c>
      <c r="W58" s="51">
        <f t="shared" ref="W58" si="6">W55*W57</f>
        <v>0</v>
      </c>
      <c r="X58" s="51">
        <f t="shared" ref="X58" si="7">X55*X57</f>
        <v>3</v>
      </c>
      <c r="Y58" s="51">
        <f t="shared" ref="Y58" si="8">Y55*Y57</f>
        <v>28</v>
      </c>
      <c r="Z58" s="51">
        <f t="shared" ref="Z58" si="9">Z55*Z57</f>
        <v>0</v>
      </c>
      <c r="AA58" s="51">
        <f t="shared" ref="AA58" si="10">AA55*AA57</f>
        <v>0</v>
      </c>
      <c r="AB58" s="51">
        <f t="shared" ref="AB58" si="11">AB55*AB57</f>
        <v>12</v>
      </c>
      <c r="AC58" s="72">
        <f t="shared" ref="AC58" si="12">SUM(T58:AB58)</f>
        <v>70</v>
      </c>
      <c r="AE58" s="51">
        <f>IF(I58+T58=0,"",I58+T58)</f>
        <v>28</v>
      </c>
      <c r="AF58" s="51">
        <f>IF(J58+U58=0,"",J58+U58)</f>
        <v>8</v>
      </c>
      <c r="AG58" s="49"/>
      <c r="AH58" s="51">
        <f>IF(K58+V58=0,"",K58+V58)</f>
        <v>108</v>
      </c>
      <c r="AI58" s="51" t="str">
        <f>IF(L58+W58=0,"",L58+W58)</f>
        <v/>
      </c>
      <c r="AJ58" s="51">
        <f>IF(M58+X58=0,"",M58+X58)</f>
        <v>78</v>
      </c>
      <c r="AK58" s="49"/>
      <c r="AL58" s="51">
        <f>IF(N58+Y58=0,"",N58+Y58)</f>
        <v>84</v>
      </c>
      <c r="AM58" s="51" t="str">
        <f>IF(O58+Z58=0,"",O58+Z58)</f>
        <v/>
      </c>
      <c r="AN58" s="51" t="str">
        <f>IF(P58+AA58=0,"",P58+AA58)</f>
        <v/>
      </c>
      <c r="AO58" s="51">
        <f>IF(Q58+AB58=0,"",Q58+AB58)</f>
        <v>124</v>
      </c>
      <c r="AQ58" s="77"/>
      <c r="AR58" s="72">
        <f>SUM(AE58:AO58)</f>
        <v>430</v>
      </c>
      <c r="AS58" s="47"/>
    </row>
    <row r="59" spans="1:47">
      <c r="E59" s="99" t="s">
        <v>208</v>
      </c>
      <c r="F59" s="99"/>
      <c r="R59" s="51"/>
      <c r="AC59" s="51"/>
      <c r="AG59" s="70">
        <f>SUM(AE58:AF58)</f>
        <v>36</v>
      </c>
      <c r="AH59" s="59"/>
      <c r="AI59" s="59"/>
      <c r="AJ59" s="59"/>
      <c r="AK59" s="70">
        <f>SUM(AH58:AJ58)</f>
        <v>186</v>
      </c>
      <c r="AL59" s="59"/>
      <c r="AM59" s="59"/>
      <c r="AN59" s="59"/>
      <c r="AO59" s="59"/>
      <c r="AP59" s="70">
        <f>SUM(AL58:AO58)</f>
        <v>208</v>
      </c>
      <c r="AQ59" s="77"/>
      <c r="AR59" s="51"/>
      <c r="AS59" s="47"/>
    </row>
    <row r="60" spans="1:47">
      <c r="R60" s="101">
        <f>R58/$AR$58</f>
        <v>0.83720930232558144</v>
      </c>
      <c r="AC60" s="101">
        <f>AC58/$AR$58</f>
        <v>0.16279069767441862</v>
      </c>
      <c r="AQ60" s="77"/>
      <c r="AR60" s="101">
        <f>AR58/$AR$58</f>
        <v>1</v>
      </c>
      <c r="AS60" s="47"/>
    </row>
  </sheetData>
  <mergeCells count="25">
    <mergeCell ref="E55:F55"/>
    <mergeCell ref="E56:F56"/>
    <mergeCell ref="E57:F57"/>
    <mergeCell ref="E58:F58"/>
    <mergeCell ref="E59:F59"/>
    <mergeCell ref="D47:D53"/>
    <mergeCell ref="B7:C7"/>
    <mergeCell ref="D10:D14"/>
    <mergeCell ref="D20:D25"/>
    <mergeCell ref="D27:D32"/>
    <mergeCell ref="D16:D17"/>
    <mergeCell ref="D34:D45"/>
    <mergeCell ref="C10:C14"/>
    <mergeCell ref="B34:B45"/>
    <mergeCell ref="B47:B53"/>
    <mergeCell ref="C19:C25"/>
    <mergeCell ref="C27:C32"/>
    <mergeCell ref="B10:B32"/>
    <mergeCell ref="C49:C53"/>
    <mergeCell ref="I7:AS7"/>
    <mergeCell ref="A3:P3"/>
    <mergeCell ref="E7:F7"/>
    <mergeCell ref="A4:B4"/>
    <mergeCell ref="C4:D4"/>
    <mergeCell ref="A5:B5"/>
  </mergeCells>
  <pageMargins left="0.7" right="0.7" top="0.75" bottom="0.75" header="0.3" footer="0.3"/>
  <pageSetup paperSize="8" scale="6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pageSetUpPr fitToPage="1"/>
  </sheetPr>
  <dimension ref="A1:AC64"/>
  <sheetViews>
    <sheetView zoomScale="85" zoomScaleNormal="85" workbookViewId="0">
      <selection activeCell="A43" sqref="A43"/>
    </sheetView>
  </sheetViews>
  <sheetFormatPr defaultColWidth="9.140625" defaultRowHeight="12.75" outlineLevelRow="2"/>
  <cols>
    <col min="1" max="1" width="21.42578125" style="1" customWidth="1"/>
    <col min="2" max="2" width="9.28515625" style="1" bestFit="1" customWidth="1"/>
    <col min="3" max="3" width="7.5703125" style="1" bestFit="1" customWidth="1"/>
    <col min="4" max="27" width="5.7109375" style="1" bestFit="1" customWidth="1"/>
    <col min="28" max="28" width="7.42578125" style="26" customWidth="1"/>
    <col min="29" max="29" width="23.28515625" style="1" bestFit="1" customWidth="1"/>
    <col min="30" max="16384" width="9.140625" style="1"/>
  </cols>
  <sheetData>
    <row r="1" spans="1:29" ht="15.75">
      <c r="A1" s="62" t="s">
        <v>0</v>
      </c>
      <c r="B1" s="62"/>
      <c r="C1" s="62"/>
      <c r="D1" s="62"/>
      <c r="E1" s="62"/>
    </row>
    <row r="2" spans="1:29">
      <c r="A2" s="1" t="s">
        <v>68</v>
      </c>
    </row>
    <row r="3" spans="1:29" ht="24.75" customHeight="1">
      <c r="A3" s="63" t="s">
        <v>67</v>
      </c>
      <c r="B3" s="63"/>
      <c r="C3" s="63"/>
      <c r="D3" s="63"/>
      <c r="E3" s="63"/>
      <c r="F3" s="63"/>
    </row>
    <row r="4" spans="1:29">
      <c r="A4" s="1" t="s">
        <v>1</v>
      </c>
      <c r="B4" s="5" t="s">
        <v>133</v>
      </c>
    </row>
    <row r="5" spans="1:29">
      <c r="A5" s="1" t="s">
        <v>2</v>
      </c>
      <c r="B5" s="1" t="s">
        <v>132</v>
      </c>
      <c r="C5" s="1" t="s">
        <v>102</v>
      </c>
    </row>
    <row r="6" spans="1:29" ht="35.25" customHeight="1"/>
    <row r="7" spans="1:29" s="3" customFormat="1" ht="103.5" customHeight="1">
      <c r="A7" s="9" t="s">
        <v>16</v>
      </c>
      <c r="B7" s="8" t="s">
        <v>14</v>
      </c>
      <c r="C7" s="8" t="s">
        <v>18</v>
      </c>
      <c r="D7" s="8" t="s">
        <v>17</v>
      </c>
      <c r="E7" s="8" t="s">
        <v>26</v>
      </c>
      <c r="F7" s="8" t="s">
        <v>19</v>
      </c>
      <c r="G7" s="8" t="s">
        <v>20</v>
      </c>
      <c r="H7" s="8" t="s">
        <v>21</v>
      </c>
      <c r="I7" s="8" t="s">
        <v>22</v>
      </c>
      <c r="J7" s="8" t="s">
        <v>23</v>
      </c>
      <c r="K7" s="8" t="s">
        <v>25</v>
      </c>
      <c r="L7" s="8" t="s">
        <v>24</v>
      </c>
      <c r="M7" s="8" t="s">
        <v>27</v>
      </c>
      <c r="N7" s="8" t="s">
        <v>28</v>
      </c>
      <c r="O7" s="8" t="s">
        <v>29</v>
      </c>
      <c r="P7" s="8" t="s">
        <v>30</v>
      </c>
      <c r="Q7" s="8" t="s">
        <v>32</v>
      </c>
      <c r="R7" s="8" t="s">
        <v>33</v>
      </c>
      <c r="S7" s="8" t="s">
        <v>34</v>
      </c>
      <c r="T7" s="8" t="s">
        <v>35</v>
      </c>
      <c r="U7" s="8" t="s">
        <v>37</v>
      </c>
      <c r="V7" s="8" t="s">
        <v>36</v>
      </c>
      <c r="W7" s="8" t="s">
        <v>38</v>
      </c>
      <c r="X7" s="8" t="s">
        <v>31</v>
      </c>
      <c r="Y7" s="8" t="s">
        <v>39</v>
      </c>
      <c r="Z7" s="8" t="s">
        <v>40</v>
      </c>
      <c r="AA7" s="8" t="s">
        <v>41</v>
      </c>
      <c r="AB7" s="27"/>
    </row>
    <row r="8" spans="1:29" s="3" customFormat="1">
      <c r="A8" s="7" t="s">
        <v>13</v>
      </c>
      <c r="B8" s="3" t="s">
        <v>15</v>
      </c>
      <c r="C8" s="3" t="s">
        <v>65</v>
      </c>
      <c r="D8" s="3" t="s">
        <v>64</v>
      </c>
      <c r="E8" s="3" t="s">
        <v>63</v>
      </c>
      <c r="F8" s="3" t="s">
        <v>62</v>
      </c>
      <c r="G8" s="3" t="s">
        <v>61</v>
      </c>
      <c r="H8" s="3" t="s">
        <v>60</v>
      </c>
      <c r="I8" s="3" t="s">
        <v>59</v>
      </c>
      <c r="J8" s="3" t="s">
        <v>58</v>
      </c>
      <c r="K8" s="6" t="s">
        <v>57</v>
      </c>
      <c r="L8" s="3" t="s">
        <v>56</v>
      </c>
      <c r="M8" s="3" t="s">
        <v>55</v>
      </c>
      <c r="N8" s="3" t="s">
        <v>54</v>
      </c>
      <c r="O8" s="3" t="s">
        <v>53</v>
      </c>
      <c r="P8" s="3" t="s">
        <v>52</v>
      </c>
      <c r="Q8" s="3" t="s">
        <v>51</v>
      </c>
      <c r="R8" s="3" t="s">
        <v>50</v>
      </c>
      <c r="S8" s="3" t="s">
        <v>49</v>
      </c>
      <c r="T8" s="3" t="s">
        <v>48</v>
      </c>
      <c r="U8" s="3" t="s">
        <v>47</v>
      </c>
      <c r="V8" s="3" t="s">
        <v>90</v>
      </c>
      <c r="W8" s="3" t="s">
        <v>46</v>
      </c>
      <c r="X8" s="3" t="s">
        <v>45</v>
      </c>
      <c r="Y8" s="3" t="s">
        <v>44</v>
      </c>
      <c r="Z8" s="3" t="s">
        <v>43</v>
      </c>
      <c r="AA8" s="3" t="s">
        <v>42</v>
      </c>
      <c r="AB8" s="28"/>
    </row>
    <row r="9" spans="1:29" s="3" customFormat="1">
      <c r="A9" s="7" t="s">
        <v>66</v>
      </c>
      <c r="B9" s="3">
        <v>304</v>
      </c>
      <c r="C9" s="3">
        <v>111</v>
      </c>
      <c r="D9" s="3">
        <v>112</v>
      </c>
      <c r="E9" s="3">
        <v>310</v>
      </c>
      <c r="F9" s="3">
        <v>117</v>
      </c>
      <c r="G9" s="3">
        <v>121</v>
      </c>
      <c r="H9" s="3">
        <v>119</v>
      </c>
      <c r="I9" s="3">
        <v>115</v>
      </c>
      <c r="J9" s="3">
        <v>306</v>
      </c>
      <c r="K9" s="6">
        <v>305</v>
      </c>
      <c r="L9" s="3">
        <v>113</v>
      </c>
      <c r="M9" s="3">
        <v>312</v>
      </c>
      <c r="N9" s="3">
        <v>309</v>
      </c>
      <c r="O9" s="3">
        <v>120</v>
      </c>
      <c r="P9" s="3">
        <v>307</v>
      </c>
      <c r="Q9" s="3">
        <v>301</v>
      </c>
      <c r="R9" s="3">
        <v>308</v>
      </c>
      <c r="S9" s="3">
        <v>302</v>
      </c>
      <c r="T9" s="3">
        <v>311</v>
      </c>
      <c r="U9" s="3">
        <v>309</v>
      </c>
      <c r="V9" s="3">
        <v>107</v>
      </c>
      <c r="W9" s="3">
        <v>110</v>
      </c>
      <c r="X9" s="3">
        <v>108</v>
      </c>
      <c r="Y9" s="3">
        <v>116</v>
      </c>
      <c r="Z9" s="3">
        <v>118</v>
      </c>
      <c r="AA9" s="3">
        <v>303</v>
      </c>
      <c r="AB9" s="28"/>
    </row>
    <row r="10" spans="1:29" ht="7.5" customHeight="1"/>
    <row r="11" spans="1:29" s="14" customFormat="1" ht="19.5" customHeight="1">
      <c r="A11" s="19" t="s">
        <v>11</v>
      </c>
      <c r="AB11" s="29"/>
    </row>
    <row r="12" spans="1:29">
      <c r="A12" s="1" t="s">
        <v>5</v>
      </c>
      <c r="B12" s="1">
        <v>20</v>
      </c>
      <c r="C12" s="1">
        <v>16</v>
      </c>
      <c r="D12" s="1">
        <v>25</v>
      </c>
      <c r="E12" s="1">
        <v>30</v>
      </c>
      <c r="F12" s="1">
        <v>31</v>
      </c>
      <c r="G12" s="1">
        <v>23</v>
      </c>
      <c r="H12" s="1">
        <v>30</v>
      </c>
      <c r="I12" s="1">
        <v>25</v>
      </c>
      <c r="J12" s="1">
        <v>30</v>
      </c>
      <c r="K12" s="1">
        <v>23</v>
      </c>
      <c r="L12" s="1">
        <v>39</v>
      </c>
      <c r="M12" s="1">
        <v>10</v>
      </c>
      <c r="N12" s="1">
        <v>30</v>
      </c>
      <c r="O12" s="1">
        <v>25</v>
      </c>
      <c r="P12" s="1">
        <v>10</v>
      </c>
      <c r="Q12" s="1">
        <v>19</v>
      </c>
      <c r="R12" s="1">
        <v>19</v>
      </c>
      <c r="S12" s="1">
        <v>30</v>
      </c>
      <c r="T12" s="1">
        <v>25</v>
      </c>
      <c r="U12" s="1">
        <v>30</v>
      </c>
      <c r="V12" s="1">
        <v>50</v>
      </c>
      <c r="W12" s="1">
        <v>25</v>
      </c>
      <c r="X12" s="1">
        <v>25</v>
      </c>
      <c r="Y12" s="1">
        <v>30</v>
      </c>
      <c r="Z12" s="1">
        <v>28</v>
      </c>
      <c r="AA12" s="1">
        <v>61</v>
      </c>
      <c r="AB12" s="30">
        <f>SUM(B12:AA12)</f>
        <v>709</v>
      </c>
      <c r="AC12" s="1" t="s">
        <v>100</v>
      </c>
    </row>
    <row r="13" spans="1:29">
      <c r="A13" s="1" t="s">
        <v>4</v>
      </c>
      <c r="B13" s="1">
        <v>20</v>
      </c>
      <c r="C13" s="1">
        <v>16</v>
      </c>
      <c r="D13" s="1">
        <v>25</v>
      </c>
      <c r="E13" s="1">
        <v>30</v>
      </c>
      <c r="F13" s="1">
        <v>31</v>
      </c>
      <c r="G13" s="1">
        <v>23</v>
      </c>
      <c r="H13" s="1">
        <v>30</v>
      </c>
      <c r="I13" s="1">
        <v>25</v>
      </c>
      <c r="J13" s="1">
        <v>30</v>
      </c>
      <c r="K13" s="1">
        <v>23</v>
      </c>
      <c r="L13" s="1">
        <v>39</v>
      </c>
      <c r="M13" s="1">
        <v>10</v>
      </c>
      <c r="N13" s="1">
        <v>30</v>
      </c>
      <c r="O13" s="1">
        <v>25</v>
      </c>
      <c r="P13" s="1">
        <v>10</v>
      </c>
      <c r="Q13" s="1">
        <v>19</v>
      </c>
      <c r="R13" s="1">
        <v>19</v>
      </c>
      <c r="S13" s="1">
        <v>30</v>
      </c>
      <c r="T13" s="1">
        <v>25</v>
      </c>
      <c r="U13" s="1">
        <v>0</v>
      </c>
      <c r="V13" s="1">
        <v>50</v>
      </c>
      <c r="W13" s="1">
        <v>25</v>
      </c>
      <c r="X13" s="1">
        <v>25</v>
      </c>
      <c r="Y13" s="1">
        <v>30</v>
      </c>
      <c r="Z13" s="1">
        <v>28</v>
      </c>
      <c r="AA13" s="1">
        <v>61</v>
      </c>
      <c r="AB13" s="30">
        <f>SUM(B13:AA13)</f>
        <v>679</v>
      </c>
      <c r="AC13" s="1" t="s">
        <v>106</v>
      </c>
    </row>
    <row r="14" spans="1:29">
      <c r="A14" s="1" t="s">
        <v>3</v>
      </c>
      <c r="B14" s="1">
        <v>52</v>
      </c>
      <c r="C14" s="1">
        <v>140</v>
      </c>
      <c r="D14" s="1">
        <v>53</v>
      </c>
      <c r="E14" s="1">
        <v>63</v>
      </c>
      <c r="F14" s="1">
        <v>36</v>
      </c>
      <c r="G14" s="1">
        <v>14</v>
      </c>
      <c r="H14" s="1">
        <v>27</v>
      </c>
      <c r="I14" s="1">
        <v>26</v>
      </c>
      <c r="J14" s="1">
        <v>19</v>
      </c>
      <c r="K14" s="1">
        <v>39</v>
      </c>
      <c r="L14" s="1">
        <v>64</v>
      </c>
      <c r="M14" s="1">
        <v>18</v>
      </c>
      <c r="N14" s="1">
        <v>37</v>
      </c>
      <c r="O14" s="1">
        <v>45</v>
      </c>
      <c r="P14" s="1">
        <v>76</v>
      </c>
      <c r="Q14" s="1">
        <v>25</v>
      </c>
      <c r="R14" s="1">
        <v>17</v>
      </c>
      <c r="S14" s="1">
        <v>41</v>
      </c>
      <c r="T14" s="1">
        <v>29</v>
      </c>
      <c r="U14" s="1">
        <v>98</v>
      </c>
      <c r="V14" s="1">
        <v>27</v>
      </c>
      <c r="W14" s="1">
        <v>17</v>
      </c>
      <c r="X14" s="1">
        <v>37</v>
      </c>
      <c r="Y14" s="1">
        <v>33</v>
      </c>
      <c r="Z14" s="1">
        <v>21</v>
      </c>
      <c r="AA14" s="1">
        <v>115</v>
      </c>
      <c r="AB14" s="30">
        <f>SUM(B14:AA14)</f>
        <v>1169</v>
      </c>
      <c r="AC14" s="1" t="s">
        <v>103</v>
      </c>
    </row>
    <row r="15" spans="1:29">
      <c r="A15" s="1" t="s">
        <v>105</v>
      </c>
      <c r="B15" s="25">
        <f>B17</f>
        <v>39.700000000000003</v>
      </c>
      <c r="C15" s="25">
        <f t="shared" ref="C15:AA15" si="0">C17</f>
        <v>48.8</v>
      </c>
      <c r="D15" s="25">
        <f t="shared" si="0"/>
        <v>48.5</v>
      </c>
      <c r="E15" s="25">
        <f t="shared" si="0"/>
        <v>55.3</v>
      </c>
      <c r="F15" s="25">
        <f t="shared" si="0"/>
        <v>40.299999999999997</v>
      </c>
      <c r="G15" s="25">
        <f t="shared" si="0"/>
        <v>13.5</v>
      </c>
      <c r="H15" s="25">
        <f t="shared" si="0"/>
        <v>26.8</v>
      </c>
      <c r="I15" s="25">
        <f t="shared" si="0"/>
        <v>26.6</v>
      </c>
      <c r="J15" s="25">
        <f t="shared" si="0"/>
        <v>20.100000000000001</v>
      </c>
      <c r="K15" s="25">
        <f t="shared" si="0"/>
        <v>39.799999999999997</v>
      </c>
      <c r="L15" s="25">
        <f t="shared" si="0"/>
        <v>55.2</v>
      </c>
      <c r="M15" s="25">
        <f t="shared" si="0"/>
        <v>17.600000000000001</v>
      </c>
      <c r="N15" s="25">
        <f t="shared" si="0"/>
        <v>35.200000000000003</v>
      </c>
      <c r="O15" s="25">
        <f t="shared" si="0"/>
        <v>50.7</v>
      </c>
      <c r="P15" s="25">
        <f t="shared" si="0"/>
        <v>40.200000000000003</v>
      </c>
      <c r="Q15" s="25">
        <f t="shared" si="0"/>
        <v>26.9</v>
      </c>
      <c r="R15" s="25">
        <f t="shared" si="0"/>
        <v>20.100000000000001</v>
      </c>
      <c r="S15" s="25">
        <f t="shared" si="0"/>
        <v>40.200000000000003</v>
      </c>
      <c r="T15" s="25">
        <f t="shared" si="0"/>
        <v>33.5</v>
      </c>
      <c r="U15" s="25">
        <f>U17+30</f>
        <v>47.6</v>
      </c>
      <c r="V15" s="25">
        <f t="shared" si="0"/>
        <v>40.200000000000003</v>
      </c>
      <c r="W15" s="25">
        <f t="shared" si="0"/>
        <v>26.8</v>
      </c>
      <c r="X15" s="25">
        <f t="shared" si="0"/>
        <v>52.800000000000004</v>
      </c>
      <c r="Y15" s="25">
        <f t="shared" si="0"/>
        <v>33.1</v>
      </c>
      <c r="Z15" s="25">
        <f t="shared" si="0"/>
        <v>22.4</v>
      </c>
      <c r="AA15" s="25">
        <f t="shared" si="0"/>
        <v>82.1</v>
      </c>
      <c r="AB15" s="30">
        <f>SUM(B15:AA15)</f>
        <v>984.00000000000023</v>
      </c>
      <c r="AC15" s="1" t="s">
        <v>104</v>
      </c>
    </row>
    <row r="16" spans="1:29" ht="6.75" customHeight="1">
      <c r="B16" s="24"/>
      <c r="K16" s="18"/>
      <c r="X16" s="23"/>
    </row>
    <row r="17" spans="1:29" s="11" customFormat="1">
      <c r="A17" s="12" t="s">
        <v>75</v>
      </c>
      <c r="B17" s="25">
        <f>B18+B32</f>
        <v>39.700000000000003</v>
      </c>
      <c r="C17" s="11">
        <f t="shared" ref="C17:AA17" si="1">C18+C32</f>
        <v>48.8</v>
      </c>
      <c r="D17" s="11">
        <f t="shared" si="1"/>
        <v>48.5</v>
      </c>
      <c r="E17" s="11">
        <f t="shared" si="1"/>
        <v>55.3</v>
      </c>
      <c r="F17" s="11">
        <f t="shared" si="1"/>
        <v>40.299999999999997</v>
      </c>
      <c r="G17" s="11">
        <f t="shared" si="1"/>
        <v>13.5</v>
      </c>
      <c r="H17" s="11">
        <f t="shared" si="1"/>
        <v>26.8</v>
      </c>
      <c r="I17" s="11">
        <f t="shared" si="1"/>
        <v>26.6</v>
      </c>
      <c r="J17" s="11">
        <f t="shared" si="1"/>
        <v>20.100000000000001</v>
      </c>
      <c r="K17" s="25">
        <f t="shared" si="1"/>
        <v>39.799999999999997</v>
      </c>
      <c r="L17" s="11">
        <f t="shared" si="1"/>
        <v>55.2</v>
      </c>
      <c r="M17" s="11">
        <f t="shared" si="1"/>
        <v>17.600000000000001</v>
      </c>
      <c r="N17" s="11">
        <f t="shared" si="1"/>
        <v>35.200000000000003</v>
      </c>
      <c r="O17" s="11">
        <f t="shared" si="1"/>
        <v>50.7</v>
      </c>
      <c r="P17" s="11">
        <f t="shared" si="1"/>
        <v>40.200000000000003</v>
      </c>
      <c r="Q17" s="11">
        <f t="shared" si="1"/>
        <v>26.9</v>
      </c>
      <c r="R17" s="11">
        <f t="shared" si="1"/>
        <v>20.100000000000001</v>
      </c>
      <c r="S17" s="11">
        <f t="shared" si="1"/>
        <v>40.200000000000003</v>
      </c>
      <c r="T17" s="11">
        <f t="shared" si="1"/>
        <v>33.5</v>
      </c>
      <c r="U17" s="11">
        <f t="shared" si="1"/>
        <v>17.600000000000001</v>
      </c>
      <c r="V17" s="11">
        <f t="shared" si="1"/>
        <v>40.200000000000003</v>
      </c>
      <c r="W17" s="11">
        <f t="shared" si="1"/>
        <v>26.8</v>
      </c>
      <c r="X17" s="35">
        <f t="shared" si="1"/>
        <v>52.800000000000004</v>
      </c>
      <c r="Y17" s="11">
        <f t="shared" si="1"/>
        <v>33.1</v>
      </c>
      <c r="Z17" s="11">
        <f t="shared" si="1"/>
        <v>22.4</v>
      </c>
      <c r="AA17" s="11">
        <f t="shared" si="1"/>
        <v>82.1</v>
      </c>
      <c r="AB17" s="30">
        <f t="shared" ref="AB17:AB30" si="2">SUM(B17:AA17)</f>
        <v>954.00000000000023</v>
      </c>
      <c r="AC17" s="11" t="s">
        <v>101</v>
      </c>
    </row>
    <row r="18" spans="1:29" s="11" customFormat="1">
      <c r="A18" s="10" t="s">
        <v>69</v>
      </c>
      <c r="B18" s="11">
        <f>B19+B22+B26</f>
        <v>39.700000000000003</v>
      </c>
      <c r="C18" s="11">
        <f t="shared" ref="C18:AA18" si="3">C19+C22+C26</f>
        <v>48.8</v>
      </c>
      <c r="D18" s="11">
        <f t="shared" si="3"/>
        <v>48.5</v>
      </c>
      <c r="E18" s="11">
        <f t="shared" si="3"/>
        <v>46.5</v>
      </c>
      <c r="F18" s="11">
        <f t="shared" si="3"/>
        <v>40.299999999999997</v>
      </c>
      <c r="G18" s="11">
        <f t="shared" si="3"/>
        <v>4.5</v>
      </c>
      <c r="H18" s="11">
        <f t="shared" si="3"/>
        <v>26.8</v>
      </c>
      <c r="I18" s="11">
        <f t="shared" si="3"/>
        <v>26.6</v>
      </c>
      <c r="J18" s="11">
        <f t="shared" si="3"/>
        <v>20.100000000000001</v>
      </c>
      <c r="K18" s="11">
        <f t="shared" si="3"/>
        <v>24.3</v>
      </c>
      <c r="L18" s="11">
        <f t="shared" si="3"/>
        <v>55.2</v>
      </c>
      <c r="M18" s="11">
        <f t="shared" si="3"/>
        <v>17.600000000000001</v>
      </c>
      <c r="N18" s="11">
        <f t="shared" si="3"/>
        <v>35.200000000000003</v>
      </c>
      <c r="O18" s="11">
        <f t="shared" si="3"/>
        <v>41.900000000000006</v>
      </c>
      <c r="P18" s="11">
        <f t="shared" si="3"/>
        <v>40.200000000000003</v>
      </c>
      <c r="Q18" s="11">
        <f t="shared" si="3"/>
        <v>0</v>
      </c>
      <c r="R18" s="11">
        <f t="shared" si="3"/>
        <v>13.4</v>
      </c>
      <c r="S18" s="11">
        <f t="shared" si="3"/>
        <v>33.5</v>
      </c>
      <c r="T18" s="11">
        <f t="shared" si="3"/>
        <v>33.5</v>
      </c>
      <c r="U18" s="11">
        <f t="shared" si="3"/>
        <v>0</v>
      </c>
      <c r="V18" s="11">
        <f t="shared" si="3"/>
        <v>40.200000000000003</v>
      </c>
      <c r="W18" s="11">
        <f t="shared" si="3"/>
        <v>26.8</v>
      </c>
      <c r="X18" s="11">
        <f t="shared" si="3"/>
        <v>52.800000000000004</v>
      </c>
      <c r="Y18" s="11">
        <f t="shared" si="3"/>
        <v>24.3</v>
      </c>
      <c r="Z18" s="11">
        <f t="shared" si="3"/>
        <v>11.2</v>
      </c>
      <c r="AA18" s="11">
        <f t="shared" si="3"/>
        <v>46.9</v>
      </c>
      <c r="AB18" s="30">
        <f t="shared" si="2"/>
        <v>798.80000000000007</v>
      </c>
      <c r="AC18" s="11" t="s">
        <v>76</v>
      </c>
    </row>
    <row r="19" spans="1:29" s="11" customFormat="1" outlineLevel="1">
      <c r="A19" s="10" t="s">
        <v>108</v>
      </c>
      <c r="B19" s="11">
        <f>SUM(B20:B21) *4.5</f>
        <v>4.5</v>
      </c>
      <c r="C19" s="11">
        <f t="shared" ref="C19:AA19" si="4">SUM(C20:C21) *4.5</f>
        <v>9</v>
      </c>
      <c r="D19" s="11">
        <f t="shared" si="4"/>
        <v>4.5</v>
      </c>
      <c r="E19" s="11">
        <f t="shared" si="4"/>
        <v>0</v>
      </c>
      <c r="F19" s="11">
        <f t="shared" si="4"/>
        <v>13.5</v>
      </c>
      <c r="G19" s="11">
        <f t="shared" si="4"/>
        <v>4.5</v>
      </c>
      <c r="H19" s="11">
        <f t="shared" si="4"/>
        <v>0</v>
      </c>
      <c r="I19" s="11">
        <f t="shared" si="4"/>
        <v>9</v>
      </c>
      <c r="J19" s="11">
        <f t="shared" si="4"/>
        <v>0</v>
      </c>
      <c r="K19" s="11">
        <f t="shared" si="4"/>
        <v>0</v>
      </c>
      <c r="L19" s="11">
        <f t="shared" si="4"/>
        <v>4.5</v>
      </c>
      <c r="M19" s="11">
        <f t="shared" si="4"/>
        <v>0</v>
      </c>
      <c r="N19" s="11">
        <f t="shared" si="4"/>
        <v>0</v>
      </c>
      <c r="O19" s="11">
        <f t="shared" si="4"/>
        <v>0</v>
      </c>
      <c r="P19" s="11">
        <f t="shared" si="4"/>
        <v>0</v>
      </c>
      <c r="Q19" s="11">
        <f t="shared" si="4"/>
        <v>0</v>
      </c>
      <c r="R19" s="11">
        <f t="shared" si="4"/>
        <v>0</v>
      </c>
      <c r="S19" s="11">
        <f t="shared" si="4"/>
        <v>0</v>
      </c>
      <c r="T19" s="11">
        <f t="shared" si="4"/>
        <v>0</v>
      </c>
      <c r="U19" s="11">
        <f t="shared" si="4"/>
        <v>0</v>
      </c>
      <c r="V19" s="11">
        <f t="shared" si="4"/>
        <v>0</v>
      </c>
      <c r="W19" s="11">
        <f t="shared" si="4"/>
        <v>0</v>
      </c>
      <c r="X19" s="11">
        <f t="shared" si="4"/>
        <v>0</v>
      </c>
      <c r="Y19" s="11">
        <f t="shared" si="4"/>
        <v>0</v>
      </c>
      <c r="Z19" s="11">
        <f t="shared" si="4"/>
        <v>4.5</v>
      </c>
      <c r="AA19" s="11">
        <f t="shared" si="4"/>
        <v>0</v>
      </c>
      <c r="AB19" s="30">
        <f t="shared" si="2"/>
        <v>54</v>
      </c>
      <c r="AC19" s="11" t="s">
        <v>77</v>
      </c>
    </row>
    <row r="20" spans="1:29" outlineLevel="2">
      <c r="A20" s="37" t="s">
        <v>110</v>
      </c>
      <c r="C20" s="1">
        <v>2</v>
      </c>
      <c r="D20" s="1">
        <v>1</v>
      </c>
      <c r="F20" s="1">
        <v>1</v>
      </c>
      <c r="G20" s="1">
        <v>1</v>
      </c>
      <c r="I20" s="1">
        <v>2</v>
      </c>
      <c r="Z20" s="1">
        <v>1</v>
      </c>
      <c r="AB20" s="30">
        <f t="shared" si="2"/>
        <v>8</v>
      </c>
      <c r="AC20" s="1" t="s">
        <v>78</v>
      </c>
    </row>
    <row r="21" spans="1:29" outlineLevel="2">
      <c r="A21" s="37" t="s">
        <v>111</v>
      </c>
      <c r="B21" s="1">
        <v>1</v>
      </c>
      <c r="F21" s="1">
        <v>2</v>
      </c>
      <c r="L21" s="1">
        <v>1</v>
      </c>
      <c r="AB21" s="30">
        <f t="shared" si="2"/>
        <v>4</v>
      </c>
      <c r="AC21" s="1" t="s">
        <v>79</v>
      </c>
    </row>
    <row r="22" spans="1:29" s="11" customFormat="1" outlineLevel="1">
      <c r="A22" s="10" t="s">
        <v>107</v>
      </c>
      <c r="B22" s="11">
        <f>SUM(B23:B25)*6.7</f>
        <v>0</v>
      </c>
      <c r="C22" s="11">
        <f t="shared" ref="C22:AA22" si="5">SUM(C23:C25)*6.7</f>
        <v>13.4</v>
      </c>
      <c r="D22" s="11">
        <f t="shared" si="5"/>
        <v>0</v>
      </c>
      <c r="E22" s="11">
        <f t="shared" si="5"/>
        <v>20.100000000000001</v>
      </c>
      <c r="F22" s="11">
        <f t="shared" si="5"/>
        <v>26.8</v>
      </c>
      <c r="G22" s="11">
        <f t="shared" si="5"/>
        <v>0</v>
      </c>
      <c r="H22" s="11">
        <f t="shared" si="5"/>
        <v>26.8</v>
      </c>
      <c r="I22" s="11">
        <f t="shared" si="5"/>
        <v>0</v>
      </c>
      <c r="J22" s="11">
        <f t="shared" si="5"/>
        <v>20.100000000000001</v>
      </c>
      <c r="K22" s="11">
        <f t="shared" si="5"/>
        <v>6.7</v>
      </c>
      <c r="L22" s="11">
        <f t="shared" si="5"/>
        <v>6.7</v>
      </c>
      <c r="M22" s="11">
        <f t="shared" si="5"/>
        <v>0</v>
      </c>
      <c r="N22" s="11">
        <f t="shared" si="5"/>
        <v>0</v>
      </c>
      <c r="O22" s="11">
        <f t="shared" si="5"/>
        <v>6.7</v>
      </c>
      <c r="P22" s="11">
        <f t="shared" si="5"/>
        <v>40.200000000000003</v>
      </c>
      <c r="Q22" s="11">
        <f t="shared" si="5"/>
        <v>0</v>
      </c>
      <c r="R22" s="11">
        <f t="shared" si="5"/>
        <v>13.4</v>
      </c>
      <c r="S22" s="11">
        <f t="shared" si="5"/>
        <v>33.5</v>
      </c>
      <c r="T22" s="11">
        <f t="shared" si="5"/>
        <v>33.5</v>
      </c>
      <c r="U22" s="11">
        <f t="shared" si="5"/>
        <v>0</v>
      </c>
      <c r="V22" s="11">
        <f t="shared" si="5"/>
        <v>40.200000000000003</v>
      </c>
      <c r="W22" s="11">
        <f t="shared" si="5"/>
        <v>26.8</v>
      </c>
      <c r="X22" s="11">
        <f t="shared" si="5"/>
        <v>0</v>
      </c>
      <c r="Y22" s="11">
        <f t="shared" si="5"/>
        <v>6.7</v>
      </c>
      <c r="Z22" s="11">
        <f t="shared" si="5"/>
        <v>6.7</v>
      </c>
      <c r="AA22" s="11">
        <f t="shared" si="5"/>
        <v>46.9</v>
      </c>
      <c r="AB22" s="30">
        <f t="shared" si="2"/>
        <v>375.2</v>
      </c>
      <c r="AC22" s="11" t="s">
        <v>80</v>
      </c>
    </row>
    <row r="23" spans="1:29" outlineLevel="2">
      <c r="A23" s="37" t="s">
        <v>112</v>
      </c>
      <c r="C23" s="1">
        <v>1</v>
      </c>
      <c r="F23" s="1">
        <v>4</v>
      </c>
      <c r="J23" s="1">
        <v>2</v>
      </c>
      <c r="O23" s="1">
        <v>1</v>
      </c>
      <c r="P23" s="1">
        <v>4</v>
      </c>
      <c r="R23" s="1">
        <v>1</v>
      </c>
      <c r="S23" s="1">
        <v>3</v>
      </c>
      <c r="T23" s="1">
        <v>5</v>
      </c>
      <c r="V23" s="1">
        <v>2</v>
      </c>
      <c r="W23" s="1">
        <v>1</v>
      </c>
      <c r="Y23" s="1">
        <v>1</v>
      </c>
      <c r="Z23" s="1">
        <v>1</v>
      </c>
      <c r="AA23" s="1">
        <v>5</v>
      </c>
      <c r="AB23" s="30">
        <f t="shared" si="2"/>
        <v>31</v>
      </c>
      <c r="AC23" s="1" t="s">
        <v>81</v>
      </c>
    </row>
    <row r="24" spans="1:29" outlineLevel="2">
      <c r="A24" s="37" t="s">
        <v>113</v>
      </c>
      <c r="AB24" s="30">
        <f t="shared" si="2"/>
        <v>0</v>
      </c>
      <c r="AC24" s="1" t="s">
        <v>82</v>
      </c>
    </row>
    <row r="25" spans="1:29" outlineLevel="2">
      <c r="A25" s="37" t="s">
        <v>114</v>
      </c>
      <c r="C25" s="1">
        <v>1</v>
      </c>
      <c r="E25" s="1">
        <v>3</v>
      </c>
      <c r="H25" s="1">
        <v>4</v>
      </c>
      <c r="J25" s="1">
        <v>1</v>
      </c>
      <c r="K25" s="1">
        <v>1</v>
      </c>
      <c r="L25" s="1">
        <v>1</v>
      </c>
      <c r="P25" s="1">
        <v>2</v>
      </c>
      <c r="R25" s="1">
        <v>1</v>
      </c>
      <c r="S25" s="1">
        <v>2</v>
      </c>
      <c r="V25" s="1">
        <v>4</v>
      </c>
      <c r="W25" s="1">
        <v>3</v>
      </c>
      <c r="AA25" s="1">
        <v>2</v>
      </c>
      <c r="AB25" s="30">
        <f t="shared" si="2"/>
        <v>25</v>
      </c>
      <c r="AC25" s="1" t="s">
        <v>83</v>
      </c>
    </row>
    <row r="26" spans="1:29" s="11" customFormat="1" outlineLevel="1">
      <c r="A26" s="10" t="s">
        <v>109</v>
      </c>
      <c r="B26" s="11">
        <f xml:space="preserve"> SUM(B27:B30)*8.8</f>
        <v>35.200000000000003</v>
      </c>
      <c r="C26" s="11">
        <f t="shared" ref="C26:AA26" si="6" xml:space="preserve"> SUM(C27:C30)*8.8</f>
        <v>26.400000000000002</v>
      </c>
      <c r="D26" s="11">
        <f t="shared" si="6"/>
        <v>44</v>
      </c>
      <c r="E26" s="11">
        <f t="shared" si="6"/>
        <v>26.400000000000002</v>
      </c>
      <c r="F26" s="11">
        <f t="shared" si="6"/>
        <v>0</v>
      </c>
      <c r="G26" s="11">
        <f t="shared" si="6"/>
        <v>0</v>
      </c>
      <c r="H26" s="11">
        <f t="shared" si="6"/>
        <v>0</v>
      </c>
      <c r="I26" s="11">
        <f t="shared" si="6"/>
        <v>17.600000000000001</v>
      </c>
      <c r="J26" s="11">
        <f t="shared" si="6"/>
        <v>0</v>
      </c>
      <c r="K26" s="11">
        <f t="shared" si="6"/>
        <v>17.600000000000001</v>
      </c>
      <c r="L26" s="11">
        <f t="shared" si="6"/>
        <v>44</v>
      </c>
      <c r="M26" s="11">
        <f t="shared" si="6"/>
        <v>17.600000000000001</v>
      </c>
      <c r="N26" s="11">
        <f t="shared" si="6"/>
        <v>35.200000000000003</v>
      </c>
      <c r="O26" s="11">
        <f t="shared" si="6"/>
        <v>35.200000000000003</v>
      </c>
      <c r="P26" s="11">
        <f t="shared" si="6"/>
        <v>0</v>
      </c>
      <c r="Q26" s="11">
        <f t="shared" si="6"/>
        <v>0</v>
      </c>
      <c r="R26" s="11">
        <f t="shared" si="6"/>
        <v>0</v>
      </c>
      <c r="S26" s="11">
        <f t="shared" si="6"/>
        <v>0</v>
      </c>
      <c r="T26" s="11">
        <f t="shared" si="6"/>
        <v>0</v>
      </c>
      <c r="U26" s="11">
        <f t="shared" si="6"/>
        <v>0</v>
      </c>
      <c r="V26" s="11">
        <f t="shared" si="6"/>
        <v>0</v>
      </c>
      <c r="W26" s="11">
        <f t="shared" si="6"/>
        <v>0</v>
      </c>
      <c r="X26" s="11">
        <f t="shared" si="6"/>
        <v>52.800000000000004</v>
      </c>
      <c r="Y26" s="11">
        <f t="shared" si="6"/>
        <v>17.600000000000001</v>
      </c>
      <c r="Z26" s="11">
        <f t="shared" si="6"/>
        <v>0</v>
      </c>
      <c r="AA26" s="11">
        <f t="shared" si="6"/>
        <v>0</v>
      </c>
      <c r="AB26" s="30">
        <f t="shared" si="2"/>
        <v>369.6</v>
      </c>
      <c r="AC26" s="11" t="s">
        <v>84</v>
      </c>
    </row>
    <row r="27" spans="1:29" outlineLevel="2">
      <c r="A27" s="37" t="s">
        <v>115</v>
      </c>
      <c r="B27" s="1">
        <v>3</v>
      </c>
      <c r="E27" s="1">
        <v>3</v>
      </c>
      <c r="I27" s="1">
        <v>2</v>
      </c>
      <c r="K27" s="1">
        <v>1</v>
      </c>
      <c r="M27" s="1">
        <v>1</v>
      </c>
      <c r="N27" s="1">
        <v>1</v>
      </c>
      <c r="X27" s="1">
        <v>2</v>
      </c>
      <c r="Y27" s="1">
        <v>1</v>
      </c>
      <c r="AB27" s="30">
        <f t="shared" si="2"/>
        <v>14</v>
      </c>
      <c r="AC27" s="1" t="s">
        <v>85</v>
      </c>
    </row>
    <row r="28" spans="1:29" outlineLevel="2">
      <c r="A28" s="37" t="s">
        <v>116</v>
      </c>
      <c r="AB28" s="30">
        <f t="shared" si="2"/>
        <v>0</v>
      </c>
      <c r="AC28" s="1" t="s">
        <v>86</v>
      </c>
    </row>
    <row r="29" spans="1:29" outlineLevel="2">
      <c r="A29" s="37" t="s">
        <v>117</v>
      </c>
      <c r="AB29" s="30">
        <f t="shared" si="2"/>
        <v>0</v>
      </c>
      <c r="AC29" s="1" t="s">
        <v>87</v>
      </c>
    </row>
    <row r="30" spans="1:29" outlineLevel="2">
      <c r="A30" s="37" t="s">
        <v>118</v>
      </c>
      <c r="B30" s="1">
        <v>1</v>
      </c>
      <c r="C30" s="1">
        <v>3</v>
      </c>
      <c r="D30" s="1">
        <v>5</v>
      </c>
      <c r="K30" s="1">
        <v>1</v>
      </c>
      <c r="L30" s="1">
        <v>5</v>
      </c>
      <c r="M30" s="1">
        <v>1</v>
      </c>
      <c r="N30" s="1">
        <v>3</v>
      </c>
      <c r="O30" s="1">
        <v>4</v>
      </c>
      <c r="X30" s="1">
        <v>4</v>
      </c>
      <c r="Y30" s="1">
        <v>1</v>
      </c>
      <c r="AB30" s="30">
        <f t="shared" si="2"/>
        <v>28</v>
      </c>
      <c r="AC30" s="1" t="s">
        <v>88</v>
      </c>
    </row>
    <row r="31" spans="1:29" outlineLevel="1">
      <c r="AB31" s="31"/>
    </row>
    <row r="32" spans="1:29" s="11" customFormat="1">
      <c r="A32" s="10" t="s">
        <v>70</v>
      </c>
      <c r="B32" s="11">
        <f>B33+B36+B40</f>
        <v>0</v>
      </c>
      <c r="C32" s="11">
        <f t="shared" ref="C32" si="7">C33+C36+C40</f>
        <v>0</v>
      </c>
      <c r="D32" s="11">
        <f t="shared" ref="D32" si="8">D33+D36+D40</f>
        <v>0</v>
      </c>
      <c r="E32" s="11">
        <f t="shared" ref="E32" si="9">E33+E36+E40</f>
        <v>8.8000000000000007</v>
      </c>
      <c r="F32" s="11">
        <f t="shared" ref="F32" si="10">F33+F36+F40</f>
        <v>0</v>
      </c>
      <c r="G32" s="11">
        <f t="shared" ref="G32" si="11">G33+G36+G40</f>
        <v>9</v>
      </c>
      <c r="H32" s="11">
        <f t="shared" ref="H32" si="12">H33+H36+H40</f>
        <v>0</v>
      </c>
      <c r="I32" s="11">
        <f t="shared" ref="I32" si="13">I33+I36+I40</f>
        <v>0</v>
      </c>
      <c r="J32" s="11">
        <f t="shared" ref="J32" si="14">J33+J36+J40</f>
        <v>0</v>
      </c>
      <c r="K32" s="11">
        <f t="shared" ref="K32" si="15">K33+K36+K40</f>
        <v>15.5</v>
      </c>
      <c r="L32" s="11">
        <f t="shared" ref="L32" si="16">L33+L36+L40</f>
        <v>0</v>
      </c>
      <c r="M32" s="11">
        <f t="shared" ref="M32" si="17">M33+M36+M40</f>
        <v>0</v>
      </c>
      <c r="N32" s="11">
        <f t="shared" ref="N32" si="18">N33+N36+N40</f>
        <v>0</v>
      </c>
      <c r="O32" s="11">
        <f t="shared" ref="O32" si="19">O33+O36+O40</f>
        <v>8.8000000000000007</v>
      </c>
      <c r="P32" s="11">
        <f t="shared" ref="P32" si="20">P33+P36+P40</f>
        <v>0</v>
      </c>
      <c r="Q32" s="11">
        <f t="shared" ref="Q32" si="21">Q33+Q36+Q40</f>
        <v>26.9</v>
      </c>
      <c r="R32" s="11">
        <f t="shared" ref="R32" si="22">R33+R36+R40</f>
        <v>6.7</v>
      </c>
      <c r="S32" s="11">
        <f t="shared" ref="S32" si="23">S33+S36+S40</f>
        <v>6.7</v>
      </c>
      <c r="T32" s="11">
        <f t="shared" ref="T32" si="24">T33+T36+T40</f>
        <v>0</v>
      </c>
      <c r="U32" s="11">
        <f t="shared" ref="U32" si="25">U33+U36+U40</f>
        <v>17.600000000000001</v>
      </c>
      <c r="V32" s="11">
        <f t="shared" ref="V32" si="26">V33+V36+V40</f>
        <v>0</v>
      </c>
      <c r="W32" s="11">
        <f t="shared" ref="W32" si="27">W33+W36+W40</f>
        <v>0</v>
      </c>
      <c r="X32" s="11">
        <f t="shared" ref="X32" si="28">X33+X36+X40</f>
        <v>0</v>
      </c>
      <c r="Y32" s="11">
        <f t="shared" ref="Y32" si="29">Y33+Y36+Y40</f>
        <v>8.8000000000000007</v>
      </c>
      <c r="Z32" s="11">
        <f t="shared" ref="Z32" si="30">Z33+Z36+Z40</f>
        <v>11.2</v>
      </c>
      <c r="AA32" s="11">
        <f t="shared" ref="AA32" si="31">AA33+AA36+AA40</f>
        <v>35.200000000000003</v>
      </c>
      <c r="AB32" s="30">
        <f t="shared" ref="AB32:AB44" si="32">SUM(B32:AA32)</f>
        <v>155.19999999999999</v>
      </c>
      <c r="AC32" s="11" t="s">
        <v>89</v>
      </c>
    </row>
    <row r="33" spans="1:29" outlineLevel="1">
      <c r="A33" s="2" t="s">
        <v>108</v>
      </c>
      <c r="B33" s="1">
        <f>SUM(B34:B35) *4.5</f>
        <v>0</v>
      </c>
      <c r="C33" s="1">
        <f t="shared" ref="C33" si="33">SUM(C34:C35) *4.5</f>
        <v>0</v>
      </c>
      <c r="D33" s="1">
        <f t="shared" ref="D33" si="34">SUM(D34:D35) *4.5</f>
        <v>0</v>
      </c>
      <c r="E33" s="1">
        <f t="shared" ref="E33" si="35">SUM(E34:E35) *4.5</f>
        <v>0</v>
      </c>
      <c r="F33" s="1">
        <f t="shared" ref="F33" si="36">SUM(F34:F35) *4.5</f>
        <v>0</v>
      </c>
      <c r="G33" s="1">
        <f t="shared" ref="G33" si="37">SUM(G34:G35) *4.5</f>
        <v>9</v>
      </c>
      <c r="H33" s="1">
        <f t="shared" ref="H33" si="38">SUM(H34:H35) *4.5</f>
        <v>0</v>
      </c>
      <c r="I33" s="1">
        <f t="shared" ref="I33" si="39">SUM(I34:I35) *4.5</f>
        <v>0</v>
      </c>
      <c r="J33" s="1">
        <f t="shared" ref="J33" si="40">SUM(J34:J35) *4.5</f>
        <v>0</v>
      </c>
      <c r="K33" s="1">
        <f t="shared" ref="K33" si="41">SUM(K34:K35) *4.5</f>
        <v>0</v>
      </c>
      <c r="L33" s="1">
        <f t="shared" ref="L33" si="42">SUM(L34:L35) *4.5</f>
        <v>0</v>
      </c>
      <c r="M33" s="1">
        <f t="shared" ref="M33" si="43">SUM(M34:M35) *4.5</f>
        <v>0</v>
      </c>
      <c r="N33" s="1">
        <f t="shared" ref="N33" si="44">SUM(N34:N35) *4.5</f>
        <v>0</v>
      </c>
      <c r="O33" s="1">
        <f t="shared" ref="O33" si="45">SUM(O34:O35) *4.5</f>
        <v>0</v>
      </c>
      <c r="P33" s="1">
        <f t="shared" ref="P33" si="46">SUM(P34:P35) *4.5</f>
        <v>0</v>
      </c>
      <c r="Q33" s="11">
        <f t="shared" ref="Q33" si="47">SUM(Q34:Q35) *4.5</f>
        <v>13.5</v>
      </c>
      <c r="R33" s="1">
        <f t="shared" ref="R33" si="48">SUM(R34:R35) *4.5</f>
        <v>0</v>
      </c>
      <c r="S33" s="1">
        <f t="shared" ref="S33" si="49">SUM(S34:S35) *4.5</f>
        <v>0</v>
      </c>
      <c r="T33" s="1">
        <f t="shared" ref="T33" si="50">SUM(T34:T35) *4.5</f>
        <v>0</v>
      </c>
      <c r="U33" s="1">
        <f t="shared" ref="U33" si="51">SUM(U34:U35) *4.5</f>
        <v>0</v>
      </c>
      <c r="V33" s="1">
        <f t="shared" ref="V33" si="52">SUM(V34:V35) *4.5</f>
        <v>0</v>
      </c>
      <c r="W33" s="1">
        <f t="shared" ref="W33" si="53">SUM(W34:W35) *4.5</f>
        <v>0</v>
      </c>
      <c r="X33" s="1">
        <f t="shared" ref="X33" si="54">SUM(X34:X35) *4.5</f>
        <v>0</v>
      </c>
      <c r="Y33" s="1">
        <f t="shared" ref="Y33" si="55">SUM(Y34:Y35) *4.5</f>
        <v>0</v>
      </c>
      <c r="Z33" s="11">
        <f t="shared" ref="Z33" si="56">SUM(Z34:Z35) *4.5</f>
        <v>4.5</v>
      </c>
      <c r="AA33" s="1">
        <f t="shared" ref="AA33" si="57">SUM(AA34:AA35) *4.5</f>
        <v>0</v>
      </c>
      <c r="AB33" s="30">
        <f t="shared" si="32"/>
        <v>27</v>
      </c>
      <c r="AC33" s="11" t="s">
        <v>77</v>
      </c>
    </row>
    <row r="34" spans="1:29" outlineLevel="2">
      <c r="A34" s="37" t="s">
        <v>110</v>
      </c>
      <c r="G34" s="1">
        <v>2</v>
      </c>
      <c r="Q34" s="1">
        <v>3</v>
      </c>
      <c r="Z34" s="1">
        <v>1</v>
      </c>
      <c r="AB34" s="30">
        <f t="shared" si="32"/>
        <v>6</v>
      </c>
      <c r="AC34" s="1" t="s">
        <v>78</v>
      </c>
    </row>
    <row r="35" spans="1:29" outlineLevel="2">
      <c r="A35" s="37" t="s">
        <v>111</v>
      </c>
      <c r="AB35" s="30">
        <f t="shared" si="32"/>
        <v>0</v>
      </c>
      <c r="AC35" s="1" t="s">
        <v>79</v>
      </c>
    </row>
    <row r="36" spans="1:29" s="11" customFormat="1" outlineLevel="1">
      <c r="A36" s="10" t="s">
        <v>107</v>
      </c>
      <c r="B36" s="11">
        <f>SUM(B37:B39)*6.7</f>
        <v>0</v>
      </c>
      <c r="C36" s="11">
        <f t="shared" ref="C36" si="58">SUM(C37:C39)*6.7</f>
        <v>0</v>
      </c>
      <c r="D36" s="11">
        <f t="shared" ref="D36" si="59">SUM(D37:D39)*6.7</f>
        <v>0</v>
      </c>
      <c r="E36" s="11">
        <f t="shared" ref="E36" si="60">SUM(E37:E39)*6.7</f>
        <v>0</v>
      </c>
      <c r="F36" s="11">
        <f t="shared" ref="F36" si="61">SUM(F37:F39)*6.7</f>
        <v>0</v>
      </c>
      <c r="G36" s="11">
        <f t="shared" ref="G36" si="62">SUM(G37:G39)*6.7</f>
        <v>0</v>
      </c>
      <c r="H36" s="11">
        <f t="shared" ref="H36" si="63">SUM(H37:H39)*6.7</f>
        <v>0</v>
      </c>
      <c r="I36" s="11">
        <f t="shared" ref="I36" si="64">SUM(I37:I39)*6.7</f>
        <v>0</v>
      </c>
      <c r="J36" s="11">
        <f t="shared" ref="J36" si="65">SUM(J37:J39)*6.7</f>
        <v>0</v>
      </c>
      <c r="K36" s="11">
        <f t="shared" ref="K36" si="66">SUM(K37:K39)*6.7</f>
        <v>6.7</v>
      </c>
      <c r="L36" s="11">
        <f t="shared" ref="L36" si="67">SUM(L37:L39)*6.7</f>
        <v>0</v>
      </c>
      <c r="M36" s="11">
        <f t="shared" ref="M36" si="68">SUM(M37:M39)*6.7</f>
        <v>0</v>
      </c>
      <c r="N36" s="11">
        <f t="shared" ref="N36" si="69">SUM(N37:N39)*6.7</f>
        <v>0</v>
      </c>
      <c r="O36" s="11">
        <f t="shared" ref="O36" si="70">SUM(O37:O39)*6.7</f>
        <v>0</v>
      </c>
      <c r="P36" s="11">
        <f t="shared" ref="P36" si="71">SUM(P37:P39)*6.7</f>
        <v>0</v>
      </c>
      <c r="Q36" s="11">
        <f t="shared" ref="Q36" si="72">SUM(Q37:Q39)*6.7</f>
        <v>13.4</v>
      </c>
      <c r="R36" s="11">
        <f t="shared" ref="R36" si="73">SUM(R37:R39)*6.7</f>
        <v>6.7</v>
      </c>
      <c r="S36" s="11">
        <f t="shared" ref="S36" si="74">SUM(S37:S39)*6.7</f>
        <v>6.7</v>
      </c>
      <c r="T36" s="11">
        <f t="shared" ref="T36" si="75">SUM(T37:T39)*6.7</f>
        <v>0</v>
      </c>
      <c r="U36" s="11">
        <f t="shared" ref="U36" si="76">SUM(U37:U39)*6.7</f>
        <v>0</v>
      </c>
      <c r="V36" s="11">
        <f t="shared" ref="V36" si="77">SUM(V37:V39)*6.7</f>
        <v>0</v>
      </c>
      <c r="W36" s="11">
        <f t="shared" ref="W36" si="78">SUM(W37:W39)*6.7</f>
        <v>0</v>
      </c>
      <c r="X36" s="11">
        <f t="shared" ref="X36" si="79">SUM(X37:X39)*6.7</f>
        <v>0</v>
      </c>
      <c r="Y36" s="11">
        <f t="shared" ref="Y36" si="80">SUM(Y37:Y39)*6.7</f>
        <v>0</v>
      </c>
      <c r="Z36" s="11">
        <f t="shared" ref="Z36" si="81">SUM(Z37:Z39)*6.7</f>
        <v>6.7</v>
      </c>
      <c r="AA36" s="11">
        <f t="shared" ref="AA36" si="82">SUM(AA37:AA39)*6.7</f>
        <v>0</v>
      </c>
      <c r="AB36" s="30">
        <f t="shared" si="32"/>
        <v>40.200000000000003</v>
      </c>
      <c r="AC36" s="11" t="s">
        <v>80</v>
      </c>
    </row>
    <row r="37" spans="1:29" outlineLevel="2">
      <c r="A37" s="37" t="s">
        <v>112</v>
      </c>
      <c r="K37" s="1">
        <v>1</v>
      </c>
      <c r="Q37" s="1">
        <v>1</v>
      </c>
      <c r="R37" s="1">
        <v>1</v>
      </c>
      <c r="S37" s="1">
        <v>1</v>
      </c>
      <c r="Z37" s="1">
        <v>1</v>
      </c>
      <c r="AB37" s="30">
        <f t="shared" si="32"/>
        <v>5</v>
      </c>
      <c r="AC37" s="1" t="s">
        <v>81</v>
      </c>
    </row>
    <row r="38" spans="1:29" outlineLevel="2">
      <c r="A38" s="37" t="s">
        <v>113</v>
      </c>
      <c r="AB38" s="30">
        <f t="shared" si="32"/>
        <v>0</v>
      </c>
      <c r="AC38" s="1" t="s">
        <v>82</v>
      </c>
    </row>
    <row r="39" spans="1:29" outlineLevel="2">
      <c r="A39" s="37" t="s">
        <v>114</v>
      </c>
      <c r="Q39" s="1">
        <v>1</v>
      </c>
      <c r="AB39" s="30">
        <f t="shared" si="32"/>
        <v>1</v>
      </c>
      <c r="AC39" s="1" t="s">
        <v>83</v>
      </c>
    </row>
    <row r="40" spans="1:29" s="11" customFormat="1" outlineLevel="1">
      <c r="A40" s="10" t="s">
        <v>109</v>
      </c>
      <c r="B40" s="11">
        <f xml:space="preserve"> SUM(B41:B44)*8.8</f>
        <v>0</v>
      </c>
      <c r="C40" s="11">
        <f t="shared" ref="C40" si="83" xml:space="preserve"> SUM(C41:C44)*8.8</f>
        <v>0</v>
      </c>
      <c r="D40" s="11">
        <f t="shared" ref="D40" si="84" xml:space="preserve"> SUM(D41:D44)*8.8</f>
        <v>0</v>
      </c>
      <c r="E40" s="11">
        <f t="shared" ref="E40" si="85" xml:space="preserve"> SUM(E41:E44)*8.8</f>
        <v>8.8000000000000007</v>
      </c>
      <c r="F40" s="11">
        <f t="shared" ref="F40" si="86" xml:space="preserve"> SUM(F41:F44)*8.8</f>
        <v>0</v>
      </c>
      <c r="G40" s="11">
        <f t="shared" ref="G40" si="87" xml:space="preserve"> SUM(G41:G44)*8.8</f>
        <v>0</v>
      </c>
      <c r="H40" s="11">
        <f t="shared" ref="H40" si="88" xml:space="preserve"> SUM(H41:H44)*8.8</f>
        <v>0</v>
      </c>
      <c r="I40" s="11">
        <f t="shared" ref="I40" si="89" xml:space="preserve"> SUM(I41:I44)*8.8</f>
        <v>0</v>
      </c>
      <c r="J40" s="11">
        <f t="shared" ref="J40" si="90" xml:space="preserve"> SUM(J41:J44)*8.8</f>
        <v>0</v>
      </c>
      <c r="K40" s="11">
        <f t="shared" ref="K40" si="91" xml:space="preserve"> SUM(K41:K44)*8.8</f>
        <v>8.8000000000000007</v>
      </c>
      <c r="L40" s="11">
        <f t="shared" ref="L40" si="92" xml:space="preserve"> SUM(L41:L44)*8.8</f>
        <v>0</v>
      </c>
      <c r="M40" s="11">
        <f t="shared" ref="M40" si="93" xml:space="preserve"> SUM(M41:M44)*8.8</f>
        <v>0</v>
      </c>
      <c r="N40" s="11">
        <f t="shared" ref="N40" si="94" xml:space="preserve"> SUM(N41:N44)*8.8</f>
        <v>0</v>
      </c>
      <c r="O40" s="11">
        <f t="shared" ref="O40" si="95" xml:space="preserve"> SUM(O41:O44)*8.8</f>
        <v>8.8000000000000007</v>
      </c>
      <c r="P40" s="11">
        <f t="shared" ref="P40" si="96" xml:space="preserve"> SUM(P41:P44)*8.8</f>
        <v>0</v>
      </c>
      <c r="Q40" s="11">
        <f t="shared" ref="Q40" si="97" xml:space="preserve"> SUM(Q41:Q44)*8.8</f>
        <v>0</v>
      </c>
      <c r="R40" s="11">
        <f t="shared" ref="R40" si="98" xml:space="preserve"> SUM(R41:R44)*8.8</f>
        <v>0</v>
      </c>
      <c r="S40" s="11">
        <f t="shared" ref="S40" si="99" xml:space="preserve"> SUM(S41:S44)*8.8</f>
        <v>0</v>
      </c>
      <c r="T40" s="11">
        <f t="shared" ref="T40" si="100" xml:space="preserve"> SUM(T41:T44)*8.8</f>
        <v>0</v>
      </c>
      <c r="U40" s="11">
        <f t="shared" ref="U40" si="101" xml:space="preserve"> SUM(U41:U44)*8.8</f>
        <v>17.600000000000001</v>
      </c>
      <c r="V40" s="11">
        <f t="shared" ref="V40" si="102" xml:space="preserve"> SUM(V41:V44)*8.8</f>
        <v>0</v>
      </c>
      <c r="W40" s="11">
        <f t="shared" ref="W40" si="103" xml:space="preserve"> SUM(W41:W44)*8.8</f>
        <v>0</v>
      </c>
      <c r="X40" s="11">
        <f t="shared" ref="X40" si="104" xml:space="preserve"> SUM(X41:X44)*8.8</f>
        <v>0</v>
      </c>
      <c r="Y40" s="11">
        <f t="shared" ref="Y40" si="105" xml:space="preserve"> SUM(Y41:Y44)*8.8</f>
        <v>8.8000000000000007</v>
      </c>
      <c r="Z40" s="11">
        <f t="shared" ref="Z40" si="106" xml:space="preserve"> SUM(Z41:Z44)*8.8</f>
        <v>0</v>
      </c>
      <c r="AA40" s="11">
        <f t="shared" ref="AA40" si="107" xml:space="preserve"> SUM(AA41:AA44)*8.8</f>
        <v>35.200000000000003</v>
      </c>
      <c r="AB40" s="30">
        <f t="shared" si="32"/>
        <v>88</v>
      </c>
      <c r="AC40" s="11" t="s">
        <v>84</v>
      </c>
    </row>
    <row r="41" spans="1:29" outlineLevel="2">
      <c r="A41" s="37" t="s">
        <v>115</v>
      </c>
      <c r="E41" s="1">
        <v>1</v>
      </c>
      <c r="K41" s="1">
        <v>1</v>
      </c>
      <c r="O41" s="1">
        <v>1</v>
      </c>
      <c r="U41" s="1">
        <v>1</v>
      </c>
      <c r="Y41" s="1">
        <v>1</v>
      </c>
      <c r="AA41" s="1">
        <v>2</v>
      </c>
      <c r="AB41" s="30">
        <f t="shared" si="32"/>
        <v>7</v>
      </c>
      <c r="AC41" s="1" t="s">
        <v>85</v>
      </c>
    </row>
    <row r="42" spans="1:29" outlineLevel="2">
      <c r="A42" s="37" t="s">
        <v>116</v>
      </c>
      <c r="AB42" s="30">
        <f t="shared" si="32"/>
        <v>0</v>
      </c>
      <c r="AC42" s="1" t="s">
        <v>86</v>
      </c>
    </row>
    <row r="43" spans="1:29" outlineLevel="2">
      <c r="A43" s="37" t="s">
        <v>117</v>
      </c>
      <c r="AB43" s="30">
        <f t="shared" si="32"/>
        <v>0</v>
      </c>
      <c r="AC43" s="1" t="s">
        <v>87</v>
      </c>
    </row>
    <row r="44" spans="1:29" outlineLevel="2">
      <c r="A44" s="37" t="s">
        <v>118</v>
      </c>
      <c r="U44" s="1">
        <v>1</v>
      </c>
      <c r="AA44" s="1">
        <v>2</v>
      </c>
      <c r="AB44" s="30">
        <f t="shared" si="32"/>
        <v>3</v>
      </c>
      <c r="AC44" s="1" t="s">
        <v>88</v>
      </c>
    </row>
    <row r="45" spans="1:29" outlineLevel="1"/>
    <row r="46" spans="1:29" s="4" customFormat="1" ht="19.5" customHeight="1">
      <c r="A46" s="20" t="s">
        <v>12</v>
      </c>
      <c r="AB46" s="32"/>
    </row>
    <row r="47" spans="1:29">
      <c r="A47" s="2" t="s">
        <v>6</v>
      </c>
    </row>
    <row r="48" spans="1:29">
      <c r="A48" s="2" t="s">
        <v>7</v>
      </c>
      <c r="D48" s="1">
        <v>1</v>
      </c>
      <c r="H48" s="1">
        <v>2</v>
      </c>
      <c r="K48" s="1">
        <v>1</v>
      </c>
      <c r="M48" s="1">
        <v>5</v>
      </c>
      <c r="O48" s="1">
        <v>2</v>
      </c>
      <c r="P48" s="1">
        <v>2</v>
      </c>
      <c r="S48" s="1">
        <v>1</v>
      </c>
      <c r="T48" s="1">
        <v>1</v>
      </c>
      <c r="W48" s="1">
        <v>2</v>
      </c>
      <c r="Y48" s="1">
        <v>1</v>
      </c>
      <c r="Z48" s="1">
        <v>1</v>
      </c>
      <c r="AA48" s="1">
        <v>4</v>
      </c>
      <c r="AB48" s="30">
        <f t="shared" ref="AB48:AB49" si="108">SUM(B48:AA48)</f>
        <v>23</v>
      </c>
      <c r="AC48" s="1" t="s">
        <v>91</v>
      </c>
    </row>
    <row r="49" spans="1:29">
      <c r="A49" s="1" t="s">
        <v>8</v>
      </c>
      <c r="B49" s="1">
        <v>2</v>
      </c>
      <c r="E49" s="1">
        <v>3</v>
      </c>
      <c r="J49" s="1">
        <v>1</v>
      </c>
      <c r="K49" s="1">
        <v>3</v>
      </c>
      <c r="N49" s="1">
        <v>4</v>
      </c>
      <c r="Q49" s="1">
        <v>2</v>
      </c>
      <c r="R49" s="1">
        <v>3</v>
      </c>
      <c r="S49" s="1">
        <v>5</v>
      </c>
      <c r="AB49" s="30">
        <f t="shared" si="108"/>
        <v>23</v>
      </c>
      <c r="AC49" s="1" t="s">
        <v>92</v>
      </c>
    </row>
    <row r="50" spans="1:29" ht="4.5" customHeight="1"/>
    <row r="51" spans="1:29">
      <c r="A51" s="2" t="s">
        <v>9</v>
      </c>
    </row>
    <row r="52" spans="1:29">
      <c r="A52" s="1" t="s">
        <v>7</v>
      </c>
      <c r="AB52" s="30">
        <f t="shared" ref="AB52:AB53" si="109">SUM(B52:AA52)</f>
        <v>0</v>
      </c>
      <c r="AC52" s="1" t="s">
        <v>93</v>
      </c>
    </row>
    <row r="53" spans="1:29">
      <c r="A53" s="1" t="s">
        <v>8</v>
      </c>
      <c r="E53" s="1">
        <v>1</v>
      </c>
      <c r="S53" s="1">
        <v>1</v>
      </c>
      <c r="AB53" s="30">
        <f t="shared" si="109"/>
        <v>2</v>
      </c>
      <c r="AC53" s="1" t="s">
        <v>94</v>
      </c>
    </row>
    <row r="55" spans="1:29" s="13" customFormat="1" ht="19.5" customHeight="1">
      <c r="A55" s="21" t="s">
        <v>10</v>
      </c>
      <c r="AB55" s="33"/>
    </row>
    <row r="56" spans="1:29">
      <c r="A56" s="2" t="s">
        <v>71</v>
      </c>
    </row>
    <row r="57" spans="1:29">
      <c r="A57" s="1" t="s">
        <v>6</v>
      </c>
      <c r="B57" s="1">
        <v>2</v>
      </c>
      <c r="C57" s="1">
        <v>1</v>
      </c>
      <c r="D57" s="1">
        <v>2</v>
      </c>
      <c r="F57" s="1">
        <v>1</v>
      </c>
      <c r="H57" s="1">
        <v>1</v>
      </c>
      <c r="L57" s="1">
        <v>2</v>
      </c>
      <c r="M57" s="1">
        <v>1</v>
      </c>
      <c r="T57" s="1">
        <v>2</v>
      </c>
      <c r="U57" s="1">
        <v>1</v>
      </c>
      <c r="Z57" s="1">
        <v>1</v>
      </c>
      <c r="AA57" s="1">
        <v>2</v>
      </c>
      <c r="AB57" s="30">
        <f t="shared" ref="AB57:AB58" si="110">SUM(B57:AA57)</f>
        <v>16</v>
      </c>
      <c r="AC57" s="1" t="s">
        <v>95</v>
      </c>
    </row>
    <row r="58" spans="1:29">
      <c r="A58" s="1" t="s">
        <v>9</v>
      </c>
      <c r="U58" s="1">
        <v>1</v>
      </c>
      <c r="AB58" s="30">
        <f t="shared" si="110"/>
        <v>1</v>
      </c>
      <c r="AC58" s="1" t="s">
        <v>96</v>
      </c>
    </row>
    <row r="59" spans="1:29" ht="3.75" customHeight="1"/>
    <row r="60" spans="1:29">
      <c r="A60" s="2" t="s">
        <v>72</v>
      </c>
      <c r="D60" s="36"/>
      <c r="X60" s="36"/>
      <c r="Z60" s="36"/>
      <c r="AB60" s="30">
        <f t="shared" ref="AB60" si="111">SUM(B60:AA60)</f>
        <v>0</v>
      </c>
      <c r="AC60" s="1" t="s">
        <v>97</v>
      </c>
    </row>
    <row r="62" spans="1:29" s="15" customFormat="1" ht="19.5" customHeight="1">
      <c r="A62" s="22" t="s">
        <v>119</v>
      </c>
      <c r="AB62" s="34"/>
    </row>
    <row r="63" spans="1:29" s="16" customFormat="1">
      <c r="A63" s="17" t="s">
        <v>74</v>
      </c>
      <c r="AA63" s="16">
        <v>1</v>
      </c>
      <c r="AB63" s="30">
        <f t="shared" ref="AB63:AB64" si="112">SUM(B63:AA63)</f>
        <v>1</v>
      </c>
      <c r="AC63" s="16" t="s">
        <v>98</v>
      </c>
    </row>
    <row r="64" spans="1:29">
      <c r="A64" s="2" t="s">
        <v>73</v>
      </c>
      <c r="G64" s="1">
        <v>1</v>
      </c>
      <c r="AB64" s="30">
        <f t="shared" si="112"/>
        <v>1</v>
      </c>
      <c r="AC64" s="1" t="s">
        <v>99</v>
      </c>
    </row>
  </sheetData>
  <mergeCells count="2">
    <mergeCell ref="A1:E1"/>
    <mergeCell ref="A3:F3"/>
  </mergeCells>
  <pageMargins left="0.7" right="0.7" top="0.75" bottom="0.75" header="0.3" footer="0.3"/>
  <pageSetup paperSize="8" scale="80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Samenvatting Nieuwe Abri's</vt:lpstr>
      <vt:lpstr>Herinrichting Perrons MET</vt:lpstr>
    </vt:vector>
  </TitlesOfParts>
  <Company>Royal HaskoningDHV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NL10454</dc:creator>
  <cp:lastModifiedBy>Smit, Hans</cp:lastModifiedBy>
  <cp:lastPrinted>2017-06-09T12:46:54Z</cp:lastPrinted>
  <dcterms:created xsi:type="dcterms:W3CDTF">2017-01-15T12:38:17Z</dcterms:created>
  <dcterms:modified xsi:type="dcterms:W3CDTF">2017-06-09T13:17:12Z</dcterms:modified>
</cp:coreProperties>
</file>